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программная" sheetId="2" r:id="rId1"/>
  </sheets>
  <calcPr calcId="145621"/>
</workbook>
</file>

<file path=xl/calcChain.xml><?xml version="1.0" encoding="utf-8"?>
<calcChain xmlns="http://schemas.openxmlformats.org/spreadsheetml/2006/main">
  <c r="J178" i="2" l="1"/>
  <c r="J179" i="2"/>
  <c r="J180" i="2"/>
  <c r="J172" i="2"/>
  <c r="J171" i="2" s="1"/>
  <c r="J170" i="2" s="1"/>
  <c r="J111" i="2"/>
  <c r="J110" i="2" s="1"/>
  <c r="J109" i="2" s="1"/>
  <c r="J108" i="2" s="1"/>
  <c r="J99" i="2"/>
  <c r="J98" i="2" s="1"/>
  <c r="J94" i="2"/>
  <c r="J93" i="2" s="1"/>
  <c r="J95" i="2"/>
  <c r="J91" i="2"/>
  <c r="J90" i="2" s="1"/>
  <c r="J89" i="2" s="1"/>
  <c r="J85" i="2"/>
  <c r="J84" i="2" s="1"/>
  <c r="J65" i="2"/>
  <c r="J53" i="2" s="1"/>
  <c r="J58" i="2"/>
  <c r="J17" i="2"/>
  <c r="J123" i="2"/>
  <c r="J619" i="2"/>
  <c r="J625" i="2"/>
  <c r="J620" i="2"/>
  <c r="J604" i="2"/>
  <c r="I598" i="2"/>
  <c r="I593" i="2" s="1"/>
  <c r="J598" i="2"/>
  <c r="J83" i="2" l="1"/>
  <c r="J82" i="2" s="1"/>
  <c r="J593" i="2"/>
  <c r="J594" i="2"/>
  <c r="J517" i="2"/>
  <c r="J508" i="2"/>
  <c r="J507" i="2" s="1"/>
  <c r="J491" i="2" s="1"/>
  <c r="J509" i="2"/>
  <c r="J448" i="2"/>
  <c r="J447" i="2" s="1"/>
  <c r="J446" i="2" s="1"/>
  <c r="J445" i="2" s="1"/>
  <c r="J440" i="2"/>
  <c r="J374" i="2" s="1"/>
  <c r="J373" i="2" s="1"/>
  <c r="J381" i="2"/>
  <c r="J375" i="2"/>
  <c r="J343" i="2"/>
  <c r="J342" i="2" s="1"/>
  <c r="J332" i="2"/>
  <c r="J78" i="2"/>
  <c r="J77" i="2" s="1"/>
  <c r="J79" i="2"/>
  <c r="J52" i="2"/>
  <c r="J51" i="2" s="1"/>
  <c r="J47" i="2"/>
  <c r="J46" i="2" s="1"/>
  <c r="J45" i="2" s="1"/>
  <c r="J44" i="2" s="1"/>
  <c r="J66" i="2"/>
  <c r="J11" i="2"/>
  <c r="J10" i="2"/>
  <c r="J36" i="2"/>
  <c r="J331" i="2" l="1"/>
  <c r="J330" i="2" s="1"/>
  <c r="J394" i="2"/>
  <c r="J582" i="2"/>
  <c r="J643" i="2" l="1"/>
  <c r="J642" i="2" s="1"/>
  <c r="K644" i="2"/>
  <c r="H593" i="2"/>
  <c r="H641" i="2"/>
  <c r="H642" i="2"/>
  <c r="H643" i="2"/>
  <c r="I641" i="2"/>
  <c r="I642" i="2"/>
  <c r="I643" i="2"/>
  <c r="J641" i="2" l="1"/>
  <c r="K642" i="2"/>
  <c r="K643" i="2"/>
  <c r="H232" i="2"/>
  <c r="K641" i="2" l="1"/>
  <c r="I227" i="2" l="1"/>
  <c r="K246" i="2"/>
  <c r="K242" i="2"/>
  <c r="H243" i="2"/>
  <c r="H244" i="2"/>
  <c r="J245" i="2"/>
  <c r="J244" i="2" s="1"/>
  <c r="I243" i="2"/>
  <c r="I244" i="2"/>
  <c r="I245" i="2"/>
  <c r="H239" i="2"/>
  <c r="H240" i="2"/>
  <c r="J240" i="2"/>
  <c r="J239" i="2" s="1"/>
  <c r="K239" i="2" s="1"/>
  <c r="J241" i="2"/>
  <c r="K241" i="2" s="1"/>
  <c r="I239" i="2"/>
  <c r="I240" i="2"/>
  <c r="I241" i="2"/>
  <c r="H564" i="2"/>
  <c r="H578" i="2"/>
  <c r="H579" i="2"/>
  <c r="K581" i="2"/>
  <c r="J580" i="2"/>
  <c r="K580" i="2" s="1"/>
  <c r="I564" i="2"/>
  <c r="I578" i="2"/>
  <c r="I579" i="2"/>
  <c r="I580" i="2"/>
  <c r="J542" i="2"/>
  <c r="I542" i="2"/>
  <c r="I522" i="2"/>
  <c r="K438" i="2"/>
  <c r="K439" i="2"/>
  <c r="J438" i="2"/>
  <c r="I438" i="2"/>
  <c r="J437" i="2"/>
  <c r="J434" i="2"/>
  <c r="K434" i="2" s="1"/>
  <c r="K435" i="2"/>
  <c r="I434" i="2"/>
  <c r="K430" i="2"/>
  <c r="K431" i="2"/>
  <c r="J430" i="2"/>
  <c r="I430" i="2"/>
  <c r="K427" i="2"/>
  <c r="J426" i="2"/>
  <c r="K426" i="2" s="1"/>
  <c r="I426" i="2"/>
  <c r="J423" i="2"/>
  <c r="K423" i="2" s="1"/>
  <c r="K424" i="2"/>
  <c r="I423" i="2"/>
  <c r="J419" i="2"/>
  <c r="J418" i="2" s="1"/>
  <c r="I419" i="2"/>
  <c r="K417" i="2"/>
  <c r="K420" i="2"/>
  <c r="J416" i="2"/>
  <c r="J415" i="2" s="1"/>
  <c r="K415" i="2" s="1"/>
  <c r="I416" i="2"/>
  <c r="I319" i="2"/>
  <c r="I302" i="2"/>
  <c r="J297" i="2"/>
  <c r="I297" i="2"/>
  <c r="I286" i="2"/>
  <c r="J283" i="2"/>
  <c r="I283" i="2"/>
  <c r="K237" i="2"/>
  <c r="K238" i="2"/>
  <c r="J236" i="2"/>
  <c r="J235" i="2" s="1"/>
  <c r="K235" i="2" s="1"/>
  <c r="J237" i="2"/>
  <c r="I235" i="2"/>
  <c r="I236" i="2"/>
  <c r="I237" i="2"/>
  <c r="K201" i="2"/>
  <c r="J200" i="2"/>
  <c r="J199" i="2" s="1"/>
  <c r="I200" i="2"/>
  <c r="I199" i="2" s="1"/>
  <c r="I198" i="2" s="1"/>
  <c r="K193" i="2"/>
  <c r="J192" i="2"/>
  <c r="J191" i="2" s="1"/>
  <c r="I192" i="2"/>
  <c r="I191" i="2" s="1"/>
  <c r="K191" i="2" s="1"/>
  <c r="K130" i="2"/>
  <c r="J129" i="2"/>
  <c r="J128" i="2" s="1"/>
  <c r="I129" i="2"/>
  <c r="I128" i="2" s="1"/>
  <c r="I125" i="2"/>
  <c r="J113" i="2"/>
  <c r="I113" i="2"/>
  <c r="J579" i="2" l="1"/>
  <c r="K419" i="2"/>
  <c r="K416" i="2"/>
  <c r="J243" i="2"/>
  <c r="K243" i="2" s="1"/>
  <c r="K244" i="2"/>
  <c r="K245" i="2"/>
  <c r="K240" i="2"/>
  <c r="K236" i="2"/>
  <c r="K200" i="2"/>
  <c r="J436" i="2"/>
  <c r="J414" i="2"/>
  <c r="K128" i="2"/>
  <c r="J198" i="2"/>
  <c r="K198" i="2" s="1"/>
  <c r="K199" i="2"/>
  <c r="K192" i="2"/>
  <c r="K129" i="2"/>
  <c r="I437" i="2"/>
  <c r="I436" i="2" s="1"/>
  <c r="I433" i="2"/>
  <c r="I432" i="2" s="1"/>
  <c r="J433" i="2"/>
  <c r="I429" i="2"/>
  <c r="I428" i="2" s="1"/>
  <c r="J429" i="2"/>
  <c r="I425" i="2"/>
  <c r="J425" i="2"/>
  <c r="J422" i="2"/>
  <c r="I422" i="2"/>
  <c r="I418" i="2"/>
  <c r="K418" i="2" s="1"/>
  <c r="I415" i="2"/>
  <c r="I414" i="2" s="1"/>
  <c r="H425" i="2"/>
  <c r="H422" i="2"/>
  <c r="H418" i="2"/>
  <c r="H415" i="2"/>
  <c r="H437" i="2"/>
  <c r="H436" i="2" s="1"/>
  <c r="H433" i="2"/>
  <c r="H432" i="2" s="1"/>
  <c r="H429" i="2"/>
  <c r="H428" i="2" s="1"/>
  <c r="J578" i="2" l="1"/>
  <c r="K578" i="2" s="1"/>
  <c r="K579" i="2"/>
  <c r="K414" i="2"/>
  <c r="K436" i="2"/>
  <c r="K437" i="2"/>
  <c r="J428" i="2"/>
  <c r="K428" i="2" s="1"/>
  <c r="K429" i="2"/>
  <c r="J432" i="2"/>
  <c r="K432" i="2" s="1"/>
  <c r="K433" i="2"/>
  <c r="K425" i="2"/>
  <c r="J421" i="2"/>
  <c r="K422" i="2"/>
  <c r="H414" i="2"/>
  <c r="H421" i="2"/>
  <c r="I421" i="2"/>
  <c r="H192" i="2"/>
  <c r="H191" i="2" s="1"/>
  <c r="H128" i="2"/>
  <c r="H583" i="2"/>
  <c r="H582" i="2" s="1"/>
  <c r="H236" i="2"/>
  <c r="H235" i="2" s="1"/>
  <c r="H199" i="2"/>
  <c r="H198" i="2" s="1"/>
  <c r="H101" i="2"/>
  <c r="H100" i="2" s="1"/>
  <c r="K421" i="2" l="1"/>
  <c r="J601" i="2"/>
  <c r="J600" i="2" s="1"/>
  <c r="J599" i="2" s="1"/>
  <c r="J407" i="2"/>
  <c r="J406" i="2" s="1"/>
  <c r="J405" i="2" s="1"/>
  <c r="J359" i="2"/>
  <c r="J358" i="2" s="1"/>
  <c r="J251" i="2"/>
  <c r="J250" i="2" s="1"/>
  <c r="J305" i="2"/>
  <c r="J181" i="2"/>
  <c r="J125" i="2"/>
  <c r="J124" i="2" s="1"/>
  <c r="K253" i="2"/>
  <c r="K585" i="2"/>
  <c r="K277" i="2"/>
  <c r="K280" i="2"/>
  <c r="K213" i="2"/>
  <c r="K209" i="2"/>
  <c r="K107" i="2"/>
  <c r="K103" i="2"/>
  <c r="K64" i="2"/>
  <c r="K61" i="2"/>
  <c r="K563" i="2"/>
  <c r="J63" i="2" l="1"/>
  <c r="J60" i="2"/>
  <c r="J584" i="2"/>
  <c r="I584" i="2"/>
  <c r="I583" i="2" s="1"/>
  <c r="I582" i="2" s="1"/>
  <c r="K582" i="2" s="1"/>
  <c r="J583" i="2" l="1"/>
  <c r="K583" i="2" s="1"/>
  <c r="K584" i="2"/>
  <c r="J59" i="2"/>
  <c r="J62" i="2"/>
  <c r="K62" i="2" s="1"/>
  <c r="K63" i="2"/>
  <c r="I255" i="2"/>
  <c r="I632" i="2"/>
  <c r="J627" i="2"/>
  <c r="I627" i="2"/>
  <c r="I567" i="2"/>
  <c r="J562" i="2"/>
  <c r="I562" i="2"/>
  <c r="I561" i="2" s="1"/>
  <c r="I560" i="2" s="1"/>
  <c r="I559" i="2" s="1"/>
  <c r="J534" i="2"/>
  <c r="I534" i="2"/>
  <c r="I474" i="2"/>
  <c r="I394" i="2"/>
  <c r="I389" i="2"/>
  <c r="I315" i="2"/>
  <c r="J279" i="2"/>
  <c r="J276" i="2"/>
  <c r="I279" i="2"/>
  <c r="I278" i="2" s="1"/>
  <c r="I276" i="2"/>
  <c r="I275" i="2" s="1"/>
  <c r="I251" i="2"/>
  <c r="I216" i="2"/>
  <c r="J212" i="2"/>
  <c r="I212" i="2"/>
  <c r="I211" i="2" s="1"/>
  <c r="I210" i="2" s="1"/>
  <c r="J208" i="2"/>
  <c r="I208" i="2"/>
  <c r="I207" i="2" s="1"/>
  <c r="I206" i="2" s="1"/>
  <c r="I185" i="2"/>
  <c r="I137" i="2"/>
  <c r="J102" i="2"/>
  <c r="J106" i="2"/>
  <c r="I106" i="2"/>
  <c r="I105" i="2" s="1"/>
  <c r="I104" i="2" s="1"/>
  <c r="I102" i="2"/>
  <c r="I101" i="2" s="1"/>
  <c r="I100" i="2" s="1"/>
  <c r="I75" i="2"/>
  <c r="I72" i="2"/>
  <c r="I60" i="2"/>
  <c r="I59" i="2" s="1"/>
  <c r="I63" i="2"/>
  <c r="I62" i="2" s="1"/>
  <c r="K60" i="2" l="1"/>
  <c r="I274" i="2"/>
  <c r="J105" i="2"/>
  <c r="J104" i="2" s="1"/>
  <c r="K104" i="2" s="1"/>
  <c r="K106" i="2"/>
  <c r="J275" i="2"/>
  <c r="K275" i="2" s="1"/>
  <c r="K276" i="2"/>
  <c r="J561" i="2"/>
  <c r="K562" i="2"/>
  <c r="J207" i="2"/>
  <c r="K207" i="2" s="1"/>
  <c r="K208" i="2"/>
  <c r="J211" i="2"/>
  <c r="J210" i="2" s="1"/>
  <c r="K210" i="2" s="1"/>
  <c r="K212" i="2"/>
  <c r="J278" i="2"/>
  <c r="K278" i="2" s="1"/>
  <c r="K279" i="2"/>
  <c r="K59" i="2"/>
  <c r="J206" i="2"/>
  <c r="K206" i="2" s="1"/>
  <c r="J101" i="2"/>
  <c r="K102" i="2"/>
  <c r="I58" i="2"/>
  <c r="I99" i="2"/>
  <c r="I98" i="2" s="1"/>
  <c r="J274" i="2" l="1"/>
  <c r="K274" i="2" s="1"/>
  <c r="K58" i="2"/>
  <c r="J560" i="2"/>
  <c r="K561" i="2"/>
  <c r="K211" i="2"/>
  <c r="K105" i="2"/>
  <c r="J100" i="2"/>
  <c r="K101" i="2"/>
  <c r="H561" i="2"/>
  <c r="H560" i="2" s="1"/>
  <c r="H559" i="2" s="1"/>
  <c r="H275" i="2"/>
  <c r="H278" i="2"/>
  <c r="H207" i="2"/>
  <c r="H206" i="2" s="1"/>
  <c r="H211" i="2"/>
  <c r="H210" i="2" s="1"/>
  <c r="H105" i="2"/>
  <c r="H104" i="2" s="1"/>
  <c r="H59" i="2"/>
  <c r="H62" i="2"/>
  <c r="H328" i="2"/>
  <c r="H327" i="2" s="1"/>
  <c r="H220" i="2"/>
  <c r="H219" i="2" s="1"/>
  <c r="H195" i="2"/>
  <c r="H194" i="2" s="1"/>
  <c r="H188" i="2"/>
  <c r="H187" i="2" s="1"/>
  <c r="H184" i="2"/>
  <c r="H183" i="2" s="1"/>
  <c r="H181" i="2"/>
  <c r="H180" i="2" s="1"/>
  <c r="H163" i="2"/>
  <c r="H162" i="2" s="1"/>
  <c r="H151" i="2"/>
  <c r="H150" i="2" s="1"/>
  <c r="J559" i="2" l="1"/>
  <c r="K559" i="2" s="1"/>
  <c r="K560" i="2"/>
  <c r="H99" i="2"/>
  <c r="H98" i="2" s="1"/>
  <c r="K100" i="2"/>
  <c r="H274" i="2"/>
  <c r="H58" i="2"/>
  <c r="I479" i="2"/>
  <c r="K98" i="2" l="1"/>
  <c r="K99" i="2"/>
  <c r="K597" i="2"/>
  <c r="K602" i="2"/>
  <c r="K603" i="2"/>
  <c r="K607" i="2"/>
  <c r="K608" i="2"/>
  <c r="K609" i="2"/>
  <c r="K610" i="2"/>
  <c r="K613" i="2"/>
  <c r="K616" i="2"/>
  <c r="K617" i="2"/>
  <c r="K618" i="2"/>
  <c r="K623" i="2"/>
  <c r="K624" i="2"/>
  <c r="K628" i="2"/>
  <c r="K629" i="2"/>
  <c r="K630" i="2"/>
  <c r="K633" i="2"/>
  <c r="K636" i="2"/>
  <c r="K640" i="2"/>
  <c r="K523" i="2"/>
  <c r="K524" i="2"/>
  <c r="K525" i="2"/>
  <c r="K528" i="2"/>
  <c r="K531" i="2"/>
  <c r="K535" i="2"/>
  <c r="K536" i="2"/>
  <c r="K537" i="2"/>
  <c r="K540" i="2"/>
  <c r="K543" i="2"/>
  <c r="K549" i="2"/>
  <c r="K554" i="2"/>
  <c r="K557" i="2"/>
  <c r="K568" i="2"/>
  <c r="K569" i="2"/>
  <c r="K573" i="2"/>
  <c r="K577" i="2"/>
  <c r="K589" i="2"/>
  <c r="K592" i="2"/>
  <c r="K497" i="2"/>
  <c r="K498" i="2"/>
  <c r="K499" i="2"/>
  <c r="K502" i="2"/>
  <c r="K505" i="2"/>
  <c r="K506" i="2"/>
  <c r="K513" i="2"/>
  <c r="K516" i="2"/>
  <c r="K336" i="2"/>
  <c r="K337" i="2"/>
  <c r="K338" i="2"/>
  <c r="K341" i="2"/>
  <c r="K346" i="2"/>
  <c r="K347" i="2"/>
  <c r="K348" i="2"/>
  <c r="K351" i="2"/>
  <c r="K354" i="2"/>
  <c r="K355" i="2"/>
  <c r="K356" i="2"/>
  <c r="K360" i="2"/>
  <c r="K361" i="2"/>
  <c r="K362" i="2"/>
  <c r="K365" i="2"/>
  <c r="K368" i="2"/>
  <c r="K371" i="2"/>
  <c r="K372" i="2"/>
  <c r="K379" i="2"/>
  <c r="K380" i="2"/>
  <c r="K385" i="2"/>
  <c r="K386" i="2"/>
  <c r="K390" i="2"/>
  <c r="K391" i="2"/>
  <c r="K395" i="2"/>
  <c r="K400" i="2"/>
  <c r="K404" i="2"/>
  <c r="K408" i="2"/>
  <c r="K412" i="2"/>
  <c r="K413" i="2"/>
  <c r="K444" i="2"/>
  <c r="K451" i="2"/>
  <c r="K454" i="2"/>
  <c r="K460" i="2"/>
  <c r="K466" i="2"/>
  <c r="K471" i="2"/>
  <c r="K472" i="2"/>
  <c r="K475" i="2"/>
  <c r="K480" i="2"/>
  <c r="K481" i="2"/>
  <c r="K484" i="2"/>
  <c r="K490" i="2"/>
  <c r="K15" i="2"/>
  <c r="K16" i="2"/>
  <c r="K20" i="2"/>
  <c r="K21" i="2"/>
  <c r="K22" i="2"/>
  <c r="K25" i="2"/>
  <c r="K28" i="2"/>
  <c r="K29" i="2"/>
  <c r="K30" i="2"/>
  <c r="K34" i="2"/>
  <c r="K35" i="2"/>
  <c r="K39" i="2"/>
  <c r="K43" i="2"/>
  <c r="K50" i="2"/>
  <c r="K57" i="2"/>
  <c r="K68" i="2"/>
  <c r="K69" i="2"/>
  <c r="K70" i="2"/>
  <c r="K73" i="2"/>
  <c r="K76" i="2"/>
  <c r="K81" i="2"/>
  <c r="K88" i="2"/>
  <c r="K92" i="2"/>
  <c r="K97" i="2"/>
  <c r="K114" i="2"/>
  <c r="K115" i="2"/>
  <c r="K116" i="2"/>
  <c r="K119" i="2"/>
  <c r="K122" i="2"/>
  <c r="K126" i="2"/>
  <c r="K127" i="2"/>
  <c r="K134" i="2"/>
  <c r="K138" i="2"/>
  <c r="K142" i="2"/>
  <c r="K149" i="2"/>
  <c r="K153" i="2"/>
  <c r="K157" i="2"/>
  <c r="K161" i="2"/>
  <c r="K165" i="2"/>
  <c r="K169" i="2"/>
  <c r="K174" i="2"/>
  <c r="K177" i="2"/>
  <c r="K182" i="2"/>
  <c r="K186" i="2"/>
  <c r="K190" i="2"/>
  <c r="K197" i="2"/>
  <c r="K205" i="2"/>
  <c r="K217" i="2"/>
  <c r="K221" i="2"/>
  <c r="K224" i="2"/>
  <c r="K231" i="2"/>
  <c r="K234" i="2"/>
  <c r="K252" i="2"/>
  <c r="K256" i="2"/>
  <c r="K260" i="2"/>
  <c r="K263" i="2"/>
  <c r="K267" i="2"/>
  <c r="K273" i="2"/>
  <c r="K284" i="2"/>
  <c r="K287" i="2"/>
  <c r="K294" i="2"/>
  <c r="K298" i="2"/>
  <c r="K299" i="2"/>
  <c r="K300" i="2"/>
  <c r="K303" i="2"/>
  <c r="K306" i="2"/>
  <c r="K308" i="2"/>
  <c r="K312" i="2"/>
  <c r="K316" i="2"/>
  <c r="K320" i="2"/>
  <c r="K326" i="2"/>
  <c r="K329" i="2"/>
  <c r="J639" i="2"/>
  <c r="K639" i="2" s="1"/>
  <c r="J635" i="2"/>
  <c r="K635" i="2" s="1"/>
  <c r="J632" i="2"/>
  <c r="K627" i="2"/>
  <c r="J622" i="2"/>
  <c r="K622" i="2" s="1"/>
  <c r="J615" i="2"/>
  <c r="K615" i="2" s="1"/>
  <c r="J612" i="2"/>
  <c r="K612" i="2" s="1"/>
  <c r="J606" i="2"/>
  <c r="K606" i="2" s="1"/>
  <c r="K601" i="2"/>
  <c r="J596" i="2"/>
  <c r="I591" i="2"/>
  <c r="I590" i="2" s="1"/>
  <c r="J588" i="2"/>
  <c r="J587" i="2" s="1"/>
  <c r="I588" i="2"/>
  <c r="I587" i="2" s="1"/>
  <c r="J591" i="2"/>
  <c r="J576" i="2"/>
  <c r="J572" i="2"/>
  <c r="K572" i="2" s="1"/>
  <c r="J567" i="2"/>
  <c r="J556" i="2"/>
  <c r="K556" i="2" s="1"/>
  <c r="J553" i="2"/>
  <c r="J548" i="2"/>
  <c r="J547" i="2" s="1"/>
  <c r="J546" i="2" s="1"/>
  <c r="K542" i="2"/>
  <c r="J539" i="2"/>
  <c r="J530" i="2"/>
  <c r="J527" i="2"/>
  <c r="K527" i="2" s="1"/>
  <c r="J522" i="2"/>
  <c r="J512" i="2"/>
  <c r="J511" i="2" s="1"/>
  <c r="J510" i="2" s="1"/>
  <c r="J515" i="2"/>
  <c r="J514" i="2" s="1"/>
  <c r="J504" i="2"/>
  <c r="K504" i="2" s="1"/>
  <c r="J501" i="2"/>
  <c r="K501" i="2" s="1"/>
  <c r="J496" i="2"/>
  <c r="K496" i="2" s="1"/>
  <c r="J489" i="2"/>
  <c r="K489" i="2" s="1"/>
  <c r="J483" i="2"/>
  <c r="K483" i="2" s="1"/>
  <c r="J479" i="2"/>
  <c r="J474" i="2"/>
  <c r="K474" i="2" s="1"/>
  <c r="J470" i="2"/>
  <c r="J469" i="2" s="1"/>
  <c r="J465" i="2"/>
  <c r="K465" i="2" s="1"/>
  <c r="J459" i="2"/>
  <c r="J453" i="2"/>
  <c r="J452" i="2" s="1"/>
  <c r="J450" i="2"/>
  <c r="J449" i="2" s="1"/>
  <c r="J443" i="2"/>
  <c r="K443" i="2" s="1"/>
  <c r="J411" i="2"/>
  <c r="K407" i="2"/>
  <c r="J403" i="2"/>
  <c r="J402" i="2" s="1"/>
  <c r="J401" i="2" s="1"/>
  <c r="J399" i="2"/>
  <c r="K399" i="2" s="1"/>
  <c r="J389" i="2"/>
  <c r="J388" i="2" s="1"/>
  <c r="J387" i="2" s="1"/>
  <c r="J384" i="2"/>
  <c r="J383" i="2" s="1"/>
  <c r="J382" i="2" s="1"/>
  <c r="J378" i="2"/>
  <c r="J377" i="2" s="1"/>
  <c r="J376" i="2" s="1"/>
  <c r="J370" i="2"/>
  <c r="K370" i="2" s="1"/>
  <c r="J367" i="2"/>
  <c r="J364" i="2"/>
  <c r="K364" i="2" s="1"/>
  <c r="J353" i="2"/>
  <c r="K353" i="2" s="1"/>
  <c r="J350" i="2"/>
  <c r="K350" i="2" s="1"/>
  <c r="J345" i="2"/>
  <c r="J340" i="2"/>
  <c r="K340" i="2" s="1"/>
  <c r="J335" i="2"/>
  <c r="J328" i="2"/>
  <c r="J325" i="2"/>
  <c r="J324" i="2" s="1"/>
  <c r="J319" i="2"/>
  <c r="K319" i="2" s="1"/>
  <c r="J315" i="2"/>
  <c r="J314" i="2" s="1"/>
  <c r="J313" i="2" s="1"/>
  <c r="J311" i="2"/>
  <c r="J310" i="2" s="1"/>
  <c r="J309" i="2" s="1"/>
  <c r="J307" i="2"/>
  <c r="K305" i="2"/>
  <c r="J302" i="2"/>
  <c r="J301" i="2" s="1"/>
  <c r="K297" i="2"/>
  <c r="J293" i="2"/>
  <c r="J292" i="2" s="1"/>
  <c r="J291" i="2" s="1"/>
  <c r="J286" i="2"/>
  <c r="J285" i="2" s="1"/>
  <c r="J282" i="2"/>
  <c r="J272" i="2"/>
  <c r="J271" i="2" s="1"/>
  <c r="J270" i="2" s="1"/>
  <c r="J266" i="2"/>
  <c r="J265" i="2" s="1"/>
  <c r="J264" i="2" s="1"/>
  <c r="J262" i="2"/>
  <c r="J261" i="2" s="1"/>
  <c r="J259" i="2"/>
  <c r="K259" i="2" s="1"/>
  <c r="J255" i="2"/>
  <c r="J254" i="2" s="1"/>
  <c r="J249" i="2" s="1"/>
  <c r="J233" i="2"/>
  <c r="J232" i="2" s="1"/>
  <c r="I233" i="2"/>
  <c r="I232" i="2" s="1"/>
  <c r="J230" i="2"/>
  <c r="K230" i="2" s="1"/>
  <c r="H229" i="2"/>
  <c r="J223" i="2"/>
  <c r="J220" i="2"/>
  <c r="J219" i="2" s="1"/>
  <c r="J216" i="2"/>
  <c r="J215" i="2" s="1"/>
  <c r="J204" i="2"/>
  <c r="K204" i="2" s="1"/>
  <c r="J196" i="2"/>
  <c r="J195" i="2" s="1"/>
  <c r="J189" i="2"/>
  <c r="J188" i="2" s="1"/>
  <c r="J185" i="2"/>
  <c r="J184" i="2" s="1"/>
  <c r="J176" i="2"/>
  <c r="J175" i="2" s="1"/>
  <c r="J173" i="2"/>
  <c r="J168" i="2"/>
  <c r="J164" i="2"/>
  <c r="J160" i="2"/>
  <c r="J156" i="2"/>
  <c r="K156" i="2" s="1"/>
  <c r="J152" i="2"/>
  <c r="J148" i="2"/>
  <c r="K148" i="2" s="1"/>
  <c r="J141" i="2"/>
  <c r="J140" i="2" s="1"/>
  <c r="J137" i="2"/>
  <c r="K137" i="2" s="1"/>
  <c r="J133" i="2"/>
  <c r="J132" i="2" s="1"/>
  <c r="J121" i="2"/>
  <c r="K121" i="2" s="1"/>
  <c r="J118" i="2"/>
  <c r="J117" i="2" s="1"/>
  <c r="J112" i="2"/>
  <c r="J96" i="2"/>
  <c r="J87" i="2"/>
  <c r="K87" i="2" s="1"/>
  <c r="I86" i="2"/>
  <c r="I91" i="2"/>
  <c r="I90" i="2" s="1"/>
  <c r="I89" i="2" s="1"/>
  <c r="I96" i="2"/>
  <c r="I95" i="2" s="1"/>
  <c r="I94" i="2" s="1"/>
  <c r="I93" i="2" s="1"/>
  <c r="I112" i="2"/>
  <c r="I117" i="2"/>
  <c r="I120" i="2"/>
  <c r="I124" i="2"/>
  <c r="I123" i="2" s="1"/>
  <c r="I132" i="2"/>
  <c r="I131" i="2" s="1"/>
  <c r="I136" i="2"/>
  <c r="I135" i="2" s="1"/>
  <c r="I141" i="2"/>
  <c r="I140" i="2" s="1"/>
  <c r="I139" i="2" s="1"/>
  <c r="I147" i="2"/>
  <c r="I146" i="2" s="1"/>
  <c r="I151" i="2"/>
  <c r="I150" i="2" s="1"/>
  <c r="I155" i="2"/>
  <c r="I154" i="2" s="1"/>
  <c r="I159" i="2"/>
  <c r="I158" i="2" s="1"/>
  <c r="I163" i="2"/>
  <c r="I162" i="2" s="1"/>
  <c r="I168" i="2"/>
  <c r="I167" i="2" s="1"/>
  <c r="I166" i="2" s="1"/>
  <c r="I173" i="2"/>
  <c r="I172" i="2" s="1"/>
  <c r="I176" i="2"/>
  <c r="I175" i="2" s="1"/>
  <c r="I181" i="2"/>
  <c r="I180" i="2" s="1"/>
  <c r="I184" i="2"/>
  <c r="I183" i="2" s="1"/>
  <c r="I188" i="2"/>
  <c r="I187" i="2" s="1"/>
  <c r="I195" i="2"/>
  <c r="I194" i="2" s="1"/>
  <c r="I203" i="2"/>
  <c r="I202" i="2" s="1"/>
  <c r="I215" i="2"/>
  <c r="I214" i="2" s="1"/>
  <c r="I220" i="2"/>
  <c r="I219" i="2" s="1"/>
  <c r="I223" i="2"/>
  <c r="I222" i="2" s="1"/>
  <c r="I250" i="2"/>
  <c r="I254" i="2"/>
  <c r="I258" i="2"/>
  <c r="I261" i="2"/>
  <c r="I265" i="2"/>
  <c r="I264" i="2" s="1"/>
  <c r="I271" i="2"/>
  <c r="I270" i="2" s="1"/>
  <c r="I282" i="2"/>
  <c r="I285" i="2"/>
  <c r="I292" i="2"/>
  <c r="I291" i="2" s="1"/>
  <c r="I296" i="2"/>
  <c r="I301" i="2"/>
  <c r="I304" i="2"/>
  <c r="I310" i="2"/>
  <c r="I309" i="2" s="1"/>
  <c r="I314" i="2"/>
  <c r="I313" i="2" s="1"/>
  <c r="I318" i="2"/>
  <c r="I317" i="2" s="1"/>
  <c r="I324" i="2"/>
  <c r="I323" i="2" s="1"/>
  <c r="I328" i="2"/>
  <c r="I327" i="2" s="1"/>
  <c r="I334" i="2"/>
  <c r="I339" i="2"/>
  <c r="I344" i="2"/>
  <c r="I349" i="2"/>
  <c r="I352" i="2"/>
  <c r="I358" i="2"/>
  <c r="I363" i="2"/>
  <c r="I366" i="2"/>
  <c r="I369" i="2"/>
  <c r="I377" i="2"/>
  <c r="I376" i="2" s="1"/>
  <c r="I375" i="2" s="1"/>
  <c r="I383" i="2"/>
  <c r="I382" i="2" s="1"/>
  <c r="I388" i="2"/>
  <c r="I387" i="2" s="1"/>
  <c r="I393" i="2"/>
  <c r="I392" i="2" s="1"/>
  <c r="I398" i="2"/>
  <c r="I397" i="2" s="1"/>
  <c r="I402" i="2"/>
  <c r="I401" i="2" s="1"/>
  <c r="I406" i="2"/>
  <c r="I405" i="2" s="1"/>
  <c r="I410" i="2"/>
  <c r="I409" i="2" s="1"/>
  <c r="I442" i="2"/>
  <c r="I441" i="2" s="1"/>
  <c r="I440" i="2" s="1"/>
  <c r="I449" i="2"/>
  <c r="I452" i="2"/>
  <c r="I458" i="2"/>
  <c r="I457" i="2" s="1"/>
  <c r="I456" i="2" s="1"/>
  <c r="I455" i="2" s="1"/>
  <c r="I464" i="2"/>
  <c r="I463" i="2" s="1"/>
  <c r="I462" i="2" s="1"/>
  <c r="I469" i="2"/>
  <c r="I473" i="2"/>
  <c r="I478" i="2"/>
  <c r="I482" i="2"/>
  <c r="I488" i="2"/>
  <c r="I487" i="2" s="1"/>
  <c r="I486" i="2" s="1"/>
  <c r="I485" i="2" s="1"/>
  <c r="I495" i="2"/>
  <c r="I500" i="2"/>
  <c r="I503" i="2"/>
  <c r="I511" i="2"/>
  <c r="I510" i="2" s="1"/>
  <c r="I515" i="2"/>
  <c r="I514" i="2" s="1"/>
  <c r="I521" i="2"/>
  <c r="I526" i="2"/>
  <c r="I529" i="2"/>
  <c r="I533" i="2"/>
  <c r="I538" i="2"/>
  <c r="I541" i="2"/>
  <c r="I548" i="2"/>
  <c r="I547" i="2" s="1"/>
  <c r="I546" i="2" s="1"/>
  <c r="I552" i="2"/>
  <c r="I555" i="2"/>
  <c r="I566" i="2"/>
  <c r="I565" i="2" s="1"/>
  <c r="I571" i="2"/>
  <c r="I570" i="2" s="1"/>
  <c r="I575" i="2"/>
  <c r="I574" i="2" s="1"/>
  <c r="I596" i="2"/>
  <c r="I595" i="2" s="1"/>
  <c r="I594" i="2" s="1"/>
  <c r="I600" i="2"/>
  <c r="I599" i="2" s="1"/>
  <c r="I605" i="2"/>
  <c r="I611" i="2"/>
  <c r="I614" i="2"/>
  <c r="I621" i="2"/>
  <c r="I620" i="2" s="1"/>
  <c r="I626" i="2"/>
  <c r="I631" i="2"/>
  <c r="I634" i="2"/>
  <c r="I638" i="2"/>
  <c r="I637" i="2" s="1"/>
  <c r="J80" i="2"/>
  <c r="J75" i="2"/>
  <c r="J74" i="2" s="1"/>
  <c r="J72" i="2"/>
  <c r="J71" i="2" s="1"/>
  <c r="J67" i="2"/>
  <c r="I67" i="2"/>
  <c r="J56" i="2"/>
  <c r="J55" i="2" s="1"/>
  <c r="J54" i="2" s="1"/>
  <c r="J49" i="2"/>
  <c r="J48" i="2" s="1"/>
  <c r="J42" i="2"/>
  <c r="J38" i="2"/>
  <c r="J33" i="2"/>
  <c r="J32" i="2" s="1"/>
  <c r="J31" i="2" s="1"/>
  <c r="J27" i="2"/>
  <c r="J26" i="2" s="1"/>
  <c r="J24" i="2"/>
  <c r="K24" i="2" s="1"/>
  <c r="J19" i="2"/>
  <c r="J14" i="2"/>
  <c r="I14" i="2"/>
  <c r="I381" i="2" l="1"/>
  <c r="I374" i="2" s="1"/>
  <c r="I373" i="2" s="1"/>
  <c r="K411" i="2"/>
  <c r="J410" i="2"/>
  <c r="J409" i="2" s="1"/>
  <c r="K409" i="2" s="1"/>
  <c r="K307" i="2"/>
  <c r="J304" i="2"/>
  <c r="K304" i="2" s="1"/>
  <c r="K345" i="2"/>
  <c r="J344" i="2"/>
  <c r="K344" i="2" s="1"/>
  <c r="K539" i="2"/>
  <c r="J538" i="2"/>
  <c r="K538" i="2" s="1"/>
  <c r="K567" i="2"/>
  <c r="J566" i="2"/>
  <c r="J565" i="2" s="1"/>
  <c r="K565" i="2" s="1"/>
  <c r="K19" i="2"/>
  <c r="J18" i="2"/>
  <c r="K335" i="2"/>
  <c r="J334" i="2"/>
  <c r="J333" i="2" s="1"/>
  <c r="K394" i="2"/>
  <c r="J393" i="2"/>
  <c r="J392" i="2" s="1"/>
  <c r="K392" i="2" s="1"/>
  <c r="I179" i="2"/>
  <c r="J147" i="2"/>
  <c r="J146" i="2" s="1"/>
  <c r="K146" i="2" s="1"/>
  <c r="J203" i="2"/>
  <c r="J202" i="2" s="1"/>
  <c r="J605" i="2"/>
  <c r="K605" i="2" s="1"/>
  <c r="K591" i="2"/>
  <c r="J136" i="2"/>
  <c r="K136" i="2" s="1"/>
  <c r="J155" i="2"/>
  <c r="J154" i="2" s="1"/>
  <c r="K282" i="2"/>
  <c r="K301" i="2"/>
  <c r="J626" i="2"/>
  <c r="K626" i="2" s="1"/>
  <c r="J571" i="2"/>
  <c r="K571" i="2" s="1"/>
  <c r="J120" i="2"/>
  <c r="H228" i="2"/>
  <c r="H227" i="2" s="1"/>
  <c r="K261" i="2"/>
  <c r="K387" i="2"/>
  <c r="K405" i="2"/>
  <c r="I604" i="2"/>
  <c r="I468" i="2"/>
  <c r="I467" i="2" s="1"/>
  <c r="K220" i="2"/>
  <c r="K264" i="2"/>
  <c r="K291" i="2"/>
  <c r="K452" i="2"/>
  <c r="J526" i="2"/>
  <c r="K526" i="2" s="1"/>
  <c r="J611" i="2"/>
  <c r="K611" i="2" s="1"/>
  <c r="J638" i="2"/>
  <c r="J637" i="2" s="1"/>
  <c r="K637" i="2" s="1"/>
  <c r="J23" i="2"/>
  <c r="K180" i="2"/>
  <c r="K254" i="2"/>
  <c r="K401" i="2"/>
  <c r="K272" i="2"/>
  <c r="J296" i="2"/>
  <c r="K296" i="2" s="1"/>
  <c r="K309" i="2"/>
  <c r="K328" i="2"/>
  <c r="J363" i="2"/>
  <c r="K363" i="2" s="1"/>
  <c r="J500" i="2"/>
  <c r="K500" i="2" s="1"/>
  <c r="I520" i="2"/>
  <c r="K232" i="2"/>
  <c r="K285" i="2"/>
  <c r="K313" i="2"/>
  <c r="K449" i="2"/>
  <c r="K469" i="2"/>
  <c r="K189" i="2"/>
  <c r="K270" i="2"/>
  <c r="K175" i="2"/>
  <c r="J323" i="2"/>
  <c r="K324" i="2"/>
  <c r="K93" i="2"/>
  <c r="J131" i="2"/>
  <c r="K131" i="2" s="1"/>
  <c r="K132" i="2"/>
  <c r="K172" i="2"/>
  <c r="J13" i="2"/>
  <c r="J12" i="2" s="1"/>
  <c r="K14" i="2"/>
  <c r="J86" i="2"/>
  <c r="J159" i="2"/>
  <c r="K160" i="2"/>
  <c r="J187" i="2"/>
  <c r="K187" i="2" s="1"/>
  <c r="K188" i="2"/>
  <c r="J214" i="2"/>
  <c r="K214" i="2" s="1"/>
  <c r="K215" i="2"/>
  <c r="J258" i="2"/>
  <c r="K258" i="2" s="1"/>
  <c r="J318" i="2"/>
  <c r="J327" i="2"/>
  <c r="K327" i="2" s="1"/>
  <c r="J339" i="2"/>
  <c r="J349" i="2"/>
  <c r="K349" i="2" s="1"/>
  <c r="J369" i="2"/>
  <c r="K369" i="2" s="1"/>
  <c r="J398" i="2"/>
  <c r="J397" i="2" s="1"/>
  <c r="J442" i="2"/>
  <c r="J458" i="2"/>
  <c r="J457" i="2" s="1"/>
  <c r="J456" i="2" s="1"/>
  <c r="J455" i="2" s="1"/>
  <c r="K459" i="2"/>
  <c r="J473" i="2"/>
  <c r="K473" i="2" s="1"/>
  <c r="J482" i="2"/>
  <c r="K482" i="2" s="1"/>
  <c r="J495" i="2"/>
  <c r="J503" i="2"/>
  <c r="K503" i="2" s="1"/>
  <c r="K548" i="2"/>
  <c r="J575" i="2"/>
  <c r="K576" i="2"/>
  <c r="J590" i="2"/>
  <c r="K590" i="2" s="1"/>
  <c r="J621" i="2"/>
  <c r="K325" i="2"/>
  <c r="K293" i="2"/>
  <c r="K266" i="2"/>
  <c r="K262" i="2"/>
  <c r="K216" i="2"/>
  <c r="K185" i="2"/>
  <c r="K118" i="2"/>
  <c r="K94" i="2"/>
  <c r="K49" i="2"/>
  <c r="K403" i="2"/>
  <c r="K376" i="2"/>
  <c r="K515" i="2"/>
  <c r="J37" i="2"/>
  <c r="K38" i="2"/>
  <c r="J151" i="2"/>
  <c r="K152" i="2"/>
  <c r="J163" i="2"/>
  <c r="K164" i="2"/>
  <c r="K176" i="2"/>
  <c r="J194" i="2"/>
  <c r="K194" i="2" s="1"/>
  <c r="K195" i="2"/>
  <c r="J229" i="2"/>
  <c r="K229" i="2" s="1"/>
  <c r="J352" i="2"/>
  <c r="K352" i="2" s="1"/>
  <c r="K375" i="2"/>
  <c r="J464" i="2"/>
  <c r="J463" i="2" s="1"/>
  <c r="J462" i="2" s="1"/>
  <c r="J488" i="2"/>
  <c r="K514" i="2"/>
  <c r="J552" i="2"/>
  <c r="K553" i="2"/>
  <c r="K587" i="2"/>
  <c r="J631" i="2"/>
  <c r="K631" i="2" s="1"/>
  <c r="K632" i="2"/>
  <c r="K292" i="2"/>
  <c r="K265" i="2"/>
  <c r="K173" i="2"/>
  <c r="K141" i="2"/>
  <c r="K33" i="2"/>
  <c r="K402" i="2"/>
  <c r="K389" i="2"/>
  <c r="K384" i="2"/>
  <c r="J41" i="2"/>
  <c r="K42" i="2"/>
  <c r="K89" i="2"/>
  <c r="K112" i="2"/>
  <c r="K113" i="2"/>
  <c r="K125" i="2"/>
  <c r="J139" i="2"/>
  <c r="K139" i="2" s="1"/>
  <c r="K140" i="2"/>
  <c r="J167" i="2"/>
  <c r="K168" i="2"/>
  <c r="K219" i="2"/>
  <c r="K250" i="2"/>
  <c r="K251" i="2"/>
  <c r="J366" i="2"/>
  <c r="K366" i="2" s="1"/>
  <c r="K367" i="2"/>
  <c r="K382" i="2"/>
  <c r="K383" i="2"/>
  <c r="J478" i="2"/>
  <c r="K478" i="2" s="1"/>
  <c r="K479" i="2"/>
  <c r="K510" i="2"/>
  <c r="J529" i="2"/>
  <c r="K529" i="2" s="1"/>
  <c r="K530" i="2"/>
  <c r="K315" i="2"/>
  <c r="K311" i="2"/>
  <c r="K283" i="2"/>
  <c r="K233" i="2"/>
  <c r="K196" i="2"/>
  <c r="K96" i="2"/>
  <c r="K91" i="2"/>
  <c r="K72" i="2"/>
  <c r="K56" i="2"/>
  <c r="K450" i="2"/>
  <c r="K388" i="2"/>
  <c r="K378" i="2"/>
  <c r="K512" i="2"/>
  <c r="K117" i="2"/>
  <c r="J183" i="2"/>
  <c r="K184" i="2"/>
  <c r="J222" i="2"/>
  <c r="K223" i="2"/>
  <c r="K358" i="2"/>
  <c r="K359" i="2"/>
  <c r="J521" i="2"/>
  <c r="K522" i="2"/>
  <c r="J533" i="2"/>
  <c r="K534" i="2"/>
  <c r="J541" i="2"/>
  <c r="K541" i="2" s="1"/>
  <c r="J555" i="2"/>
  <c r="K555" i="2" s="1"/>
  <c r="K588" i="2"/>
  <c r="J595" i="2"/>
  <c r="K596" i="2"/>
  <c r="J614" i="2"/>
  <c r="K614" i="2" s="1"/>
  <c r="J634" i="2"/>
  <c r="K634" i="2" s="1"/>
  <c r="K314" i="2"/>
  <c r="K310" i="2"/>
  <c r="K302" i="2"/>
  <c r="K286" i="2"/>
  <c r="K271" i="2"/>
  <c r="K255" i="2"/>
  <c r="K181" i="2"/>
  <c r="K133" i="2"/>
  <c r="K95" i="2"/>
  <c r="K90" i="2"/>
  <c r="K75" i="2"/>
  <c r="K67" i="2"/>
  <c r="K27" i="2"/>
  <c r="K470" i="2"/>
  <c r="K453" i="2"/>
  <c r="K377" i="2"/>
  <c r="K511" i="2"/>
  <c r="I295" i="2"/>
  <c r="I290" i="2" s="1"/>
  <c r="I289" i="2" s="1"/>
  <c r="I477" i="2"/>
  <c r="I249" i="2"/>
  <c r="I228" i="2"/>
  <c r="I333" i="2"/>
  <c r="I332" i="2" s="1"/>
  <c r="J281" i="2"/>
  <c r="J269" i="2" s="1"/>
  <c r="J268" i="2" s="1"/>
  <c r="I625" i="2"/>
  <c r="I619" i="2" s="1"/>
  <c r="I586" i="2"/>
  <c r="I509" i="2"/>
  <c r="I508" i="2" s="1"/>
  <c r="I507" i="2" s="1"/>
  <c r="I448" i="2"/>
  <c r="I447" i="2" s="1"/>
  <c r="I446" i="2" s="1"/>
  <c r="I357" i="2"/>
  <c r="I281" i="2"/>
  <c r="I269" i="2" s="1"/>
  <c r="I257" i="2"/>
  <c r="I218" i="2"/>
  <c r="I111" i="2"/>
  <c r="I110" i="2" s="1"/>
  <c r="I109" i="2" s="1"/>
  <c r="I108" i="2" s="1"/>
  <c r="I551" i="2"/>
  <c r="I550" i="2" s="1"/>
  <c r="I545" i="2" s="1"/>
  <c r="I532" i="2"/>
  <c r="I519" i="2" s="1"/>
  <c r="I518" i="2" s="1"/>
  <c r="I494" i="2"/>
  <c r="I493" i="2" s="1"/>
  <c r="I492" i="2" s="1"/>
  <c r="I343" i="2"/>
  <c r="I322" i="2"/>
  <c r="I321" i="2" s="1"/>
  <c r="I145" i="2"/>
  <c r="I144" i="2" s="1"/>
  <c r="I171" i="2"/>
  <c r="I170" i="2" s="1"/>
  <c r="J494" i="2" l="1"/>
  <c r="J493" i="2" s="1"/>
  <c r="J492" i="2" s="1"/>
  <c r="K552" i="2"/>
  <c r="J551" i="2"/>
  <c r="J550" i="2" s="1"/>
  <c r="J545" i="2" s="1"/>
  <c r="K334" i="2"/>
  <c r="J357" i="2"/>
  <c r="K357" i="2" s="1"/>
  <c r="K521" i="2"/>
  <c r="J520" i="2"/>
  <c r="I268" i="2"/>
  <c r="K268" i="2" s="1"/>
  <c r="I226" i="2"/>
  <c r="J532" i="2"/>
  <c r="K532" i="2" s="1"/>
  <c r="I558" i="2"/>
  <c r="I517" i="2" s="1"/>
  <c r="J228" i="2"/>
  <c r="J227" i="2" s="1"/>
  <c r="K323" i="2"/>
  <c r="J322" i="2"/>
  <c r="J321" i="2" s="1"/>
  <c r="K222" i="2"/>
  <c r="J218" i="2"/>
  <c r="K183" i="2"/>
  <c r="K154" i="2"/>
  <c r="K120" i="2"/>
  <c r="K393" i="2"/>
  <c r="K147" i="2"/>
  <c r="K638" i="2"/>
  <c r="J570" i="2"/>
  <c r="K570" i="2" s="1"/>
  <c r="I288" i="2"/>
  <c r="K202" i="2"/>
  <c r="K203" i="2"/>
  <c r="K406" i="2"/>
  <c r="J135" i="2"/>
  <c r="K135" i="2" s="1"/>
  <c r="K155" i="2"/>
  <c r="J586" i="2"/>
  <c r="K586" i="2" s="1"/>
  <c r="J468" i="2"/>
  <c r="K410" i="2"/>
  <c r="K566" i="2"/>
  <c r="I248" i="2"/>
  <c r="I247" i="2" s="1"/>
  <c r="K163" i="2"/>
  <c r="J162" i="2"/>
  <c r="K162" i="2" s="1"/>
  <c r="K533" i="2"/>
  <c r="K281" i="2"/>
  <c r="K86" i="2"/>
  <c r="I491" i="2"/>
  <c r="J257" i="2"/>
  <c r="J295" i="2"/>
  <c r="K594" i="2"/>
  <c r="K595" i="2"/>
  <c r="K464" i="2"/>
  <c r="J317" i="2"/>
  <c r="K318" i="2"/>
  <c r="J158" i="2"/>
  <c r="K158" i="2" s="1"/>
  <c r="K159" i="2"/>
  <c r="J150" i="2"/>
  <c r="K150" i="2" s="1"/>
  <c r="K151" i="2"/>
  <c r="K621" i="2"/>
  <c r="J574" i="2"/>
  <c r="K574" i="2" s="1"/>
  <c r="K575" i="2"/>
  <c r="K495" i="2"/>
  <c r="K458" i="2"/>
  <c r="K123" i="2"/>
  <c r="K124" i="2"/>
  <c r="K600" i="2"/>
  <c r="J441" i="2"/>
  <c r="K442" i="2"/>
  <c r="K339" i="2"/>
  <c r="K269" i="2"/>
  <c r="J166" i="2"/>
  <c r="K166" i="2" s="1"/>
  <c r="K167" i="2"/>
  <c r="K448" i="2"/>
  <c r="K509" i="2"/>
  <c r="K625" i="2"/>
  <c r="J477" i="2"/>
  <c r="J476" i="2" s="1"/>
  <c r="J40" i="2"/>
  <c r="J487" i="2"/>
  <c r="K488" i="2"/>
  <c r="K547" i="2"/>
  <c r="K398" i="2"/>
  <c r="K397" i="2"/>
  <c r="K170" i="2"/>
  <c r="K171" i="2"/>
  <c r="I476" i="2"/>
  <c r="I178" i="2"/>
  <c r="I143" i="2" s="1"/>
  <c r="I342" i="2"/>
  <c r="I331" i="2" s="1"/>
  <c r="I225" i="2" l="1"/>
  <c r="J226" i="2"/>
  <c r="K257" i="2"/>
  <c r="J248" i="2"/>
  <c r="J247" i="2" s="1"/>
  <c r="J467" i="2"/>
  <c r="J461" i="2" s="1"/>
  <c r="J564" i="2"/>
  <c r="J558" i="2" s="1"/>
  <c r="K604" i="2"/>
  <c r="K550" i="2"/>
  <c r="J519" i="2"/>
  <c r="J518" i="2" s="1"/>
  <c r="K322" i="2"/>
  <c r="K317" i="2"/>
  <c r="J290" i="2"/>
  <c r="J289" i="2" s="1"/>
  <c r="J288" i="2" s="1"/>
  <c r="K178" i="2"/>
  <c r="K218" i="2"/>
  <c r="J145" i="2"/>
  <c r="J144" i="2" s="1"/>
  <c r="K249" i="2"/>
  <c r="K111" i="2"/>
  <c r="K228" i="2"/>
  <c r="K179" i="2"/>
  <c r="K468" i="2"/>
  <c r="K477" i="2"/>
  <c r="K551" i="2"/>
  <c r="K321" i="2"/>
  <c r="J486" i="2"/>
  <c r="K487" i="2"/>
  <c r="K447" i="2"/>
  <c r="K333" i="2"/>
  <c r="K457" i="2"/>
  <c r="K463" i="2"/>
  <c r="K520" i="2"/>
  <c r="K620" i="2"/>
  <c r="K342" i="2"/>
  <c r="K343" i="2"/>
  <c r="K507" i="2"/>
  <c r="K508" i="2"/>
  <c r="K440" i="2"/>
  <c r="K441" i="2"/>
  <c r="K494" i="2"/>
  <c r="K295" i="2"/>
  <c r="K546" i="2"/>
  <c r="K545" i="2"/>
  <c r="K599" i="2"/>
  <c r="K476" i="2"/>
  <c r="I461" i="2"/>
  <c r="K593" i="2" l="1"/>
  <c r="J225" i="2"/>
  <c r="K227" i="2"/>
  <c r="K467" i="2"/>
  <c r="K598" i="2"/>
  <c r="J143" i="2"/>
  <c r="J9" i="2" s="1"/>
  <c r="J645" i="2" s="1"/>
  <c r="K110" i="2"/>
  <c r="K248" i="2"/>
  <c r="K558" i="2"/>
  <c r="K109" i="2"/>
  <c r="K564" i="2"/>
  <c r="K381" i="2"/>
  <c r="J485" i="2"/>
  <c r="K485" i="2" s="1"/>
  <c r="K486" i="2"/>
  <c r="K290" i="2"/>
  <c r="K493" i="2"/>
  <c r="K226" i="2"/>
  <c r="K462" i="2"/>
  <c r="K461" i="2"/>
  <c r="K332" i="2"/>
  <c r="K446" i="2"/>
  <c r="K619" i="2"/>
  <c r="K145" i="2"/>
  <c r="K519" i="2"/>
  <c r="K455" i="2"/>
  <c r="K456" i="2"/>
  <c r="I445" i="2"/>
  <c r="H587" i="2"/>
  <c r="H478" i="2"/>
  <c r="H469" i="2"/>
  <c r="I85" i="2"/>
  <c r="I80" i="2"/>
  <c r="I74" i="2"/>
  <c r="K74" i="2" s="1"/>
  <c r="I71" i="2"/>
  <c r="K71" i="2" s="1"/>
  <c r="I66" i="2"/>
  <c r="K66" i="2" s="1"/>
  <c r="I55" i="2"/>
  <c r="I48" i="2"/>
  <c r="I41" i="2"/>
  <c r="I37" i="2"/>
  <c r="I32" i="2"/>
  <c r="I26" i="2"/>
  <c r="K26" i="2" s="1"/>
  <c r="I23" i="2"/>
  <c r="K23" i="2" s="1"/>
  <c r="I18" i="2"/>
  <c r="K18" i="2" s="1"/>
  <c r="I13" i="2"/>
  <c r="K373" i="2" l="1"/>
  <c r="K247" i="2"/>
  <c r="K108" i="2"/>
  <c r="K374" i="2"/>
  <c r="K225" i="2"/>
  <c r="I84" i="2"/>
  <c r="K84" i="2" s="1"/>
  <c r="K85" i="2"/>
  <c r="I40" i="2"/>
  <c r="K40" i="2" s="1"/>
  <c r="K41" i="2"/>
  <c r="K144" i="2"/>
  <c r="K143" i="2"/>
  <c r="K289" i="2"/>
  <c r="K288" i="2"/>
  <c r="I47" i="2"/>
  <c r="K48" i="2"/>
  <c r="K331" i="2"/>
  <c r="I12" i="2"/>
  <c r="K12" i="2" s="1"/>
  <c r="K13" i="2"/>
  <c r="I31" i="2"/>
  <c r="K31" i="2" s="1"/>
  <c r="K32" i="2"/>
  <c r="I54" i="2"/>
  <c r="K55" i="2"/>
  <c r="I79" i="2"/>
  <c r="K80" i="2"/>
  <c r="K518" i="2"/>
  <c r="K517" i="2"/>
  <c r="K492" i="2"/>
  <c r="K491" i="2"/>
  <c r="I36" i="2"/>
  <c r="K36" i="2" s="1"/>
  <c r="K37" i="2"/>
  <c r="I330" i="2"/>
  <c r="I65" i="2"/>
  <c r="K65" i="2" s="1"/>
  <c r="I17" i="2"/>
  <c r="K54" i="2" l="1"/>
  <c r="I53" i="2"/>
  <c r="I52" i="2" s="1"/>
  <c r="K445" i="2"/>
  <c r="K330" i="2"/>
  <c r="I83" i="2"/>
  <c r="I11" i="2"/>
  <c r="K17" i="2"/>
  <c r="I78" i="2"/>
  <c r="K79" i="2"/>
  <c r="I46" i="2"/>
  <c r="K47" i="2"/>
  <c r="I82" i="2" l="1"/>
  <c r="K82" i="2" s="1"/>
  <c r="K83" i="2"/>
  <c r="I10" i="2"/>
  <c r="K10" i="2" s="1"/>
  <c r="K11" i="2"/>
  <c r="I77" i="2"/>
  <c r="K77" i="2" s="1"/>
  <c r="K78" i="2"/>
  <c r="I45" i="2"/>
  <c r="K46" i="2"/>
  <c r="K53" i="2"/>
  <c r="I51" i="2" l="1"/>
  <c r="K51" i="2" s="1"/>
  <c r="K52" i="2"/>
  <c r="I44" i="2"/>
  <c r="K45" i="2"/>
  <c r="K44" i="2" l="1"/>
  <c r="I9" i="2"/>
  <c r="I645" i="2" s="1"/>
  <c r="K645" i="2" l="1"/>
  <c r="K9" i="2"/>
  <c r="H173" i="2" l="1"/>
  <c r="H172" i="2" s="1"/>
  <c r="H314" i="2" l="1"/>
  <c r="H313" i="2" s="1"/>
  <c r="H406" i="2" l="1"/>
  <c r="H80" i="2"/>
  <c r="H282" i="2"/>
  <c r="H541" i="2"/>
  <c r="H611" i="2" l="1"/>
  <c r="H638" i="2" l="1"/>
  <c r="H637" i="2" s="1"/>
  <c r="H634" i="2"/>
  <c r="H631" i="2"/>
  <c r="H626" i="2"/>
  <c r="H621" i="2"/>
  <c r="H620" i="2" s="1"/>
  <c r="H614" i="2"/>
  <c r="H605" i="2"/>
  <c r="H600" i="2"/>
  <c r="H599" i="2" s="1"/>
  <c r="H596" i="2"/>
  <c r="H595" i="2" s="1"/>
  <c r="H594" i="2" s="1"/>
  <c r="H590" i="2"/>
  <c r="H586" i="2" s="1"/>
  <c r="H575" i="2"/>
  <c r="H574" i="2" s="1"/>
  <c r="H571" i="2"/>
  <c r="H570" i="2" s="1"/>
  <c r="H566" i="2"/>
  <c r="H565" i="2" s="1"/>
  <c r="H555" i="2"/>
  <c r="H552" i="2"/>
  <c r="H548" i="2"/>
  <c r="H547" i="2" s="1"/>
  <c r="H546" i="2" s="1"/>
  <c r="H538" i="2"/>
  <c r="H533" i="2"/>
  <c r="H529" i="2"/>
  <c r="H526" i="2"/>
  <c r="H521" i="2"/>
  <c r="H515" i="2"/>
  <c r="H514" i="2" s="1"/>
  <c r="H511" i="2"/>
  <c r="H510" i="2" s="1"/>
  <c r="H503" i="2"/>
  <c r="H500" i="2"/>
  <c r="H495" i="2"/>
  <c r="H488" i="2"/>
  <c r="H487" i="2" s="1"/>
  <c r="H486" i="2" s="1"/>
  <c r="H485" i="2" s="1"/>
  <c r="H482" i="2"/>
  <c r="H473" i="2"/>
  <c r="H464" i="2"/>
  <c r="H463" i="2" s="1"/>
  <c r="H462" i="2" s="1"/>
  <c r="H458" i="2"/>
  <c r="H457" i="2" s="1"/>
  <c r="H456" i="2" s="1"/>
  <c r="H455" i="2" s="1"/>
  <c r="H452" i="2"/>
  <c r="H449" i="2"/>
  <c r="H442" i="2"/>
  <c r="H441" i="2" s="1"/>
  <c r="H440" i="2" s="1"/>
  <c r="H410" i="2"/>
  <c r="H409" i="2" s="1"/>
  <c r="H405" i="2" s="1"/>
  <c r="H402" i="2"/>
  <c r="H401" i="2" s="1"/>
  <c r="H398" i="2"/>
  <c r="H397" i="2" s="1"/>
  <c r="H393" i="2"/>
  <c r="H392" i="2" s="1"/>
  <c r="H388" i="2"/>
  <c r="H387" i="2" s="1"/>
  <c r="H383" i="2"/>
  <c r="H382" i="2" s="1"/>
  <c r="H377" i="2"/>
  <c r="H376" i="2" s="1"/>
  <c r="H375" i="2" s="1"/>
  <c r="H369" i="2"/>
  <c r="H366" i="2"/>
  <c r="H363" i="2"/>
  <c r="H358" i="2"/>
  <c r="H352" i="2"/>
  <c r="H349" i="2"/>
  <c r="H344" i="2"/>
  <c r="H339" i="2"/>
  <c r="H334" i="2"/>
  <c r="H324" i="2"/>
  <c r="H323" i="2" s="1"/>
  <c r="H318" i="2"/>
  <c r="H317" i="2" s="1"/>
  <c r="H310" i="2"/>
  <c r="H309" i="2" s="1"/>
  <c r="H304" i="2"/>
  <c r="H301" i="2"/>
  <c r="H296" i="2"/>
  <c r="H292" i="2"/>
  <c r="H291" i="2" s="1"/>
  <c r="H285" i="2"/>
  <c r="H281" i="2" s="1"/>
  <c r="H271" i="2"/>
  <c r="H270" i="2" s="1"/>
  <c r="H265" i="2"/>
  <c r="H264" i="2" s="1"/>
  <c r="H261" i="2"/>
  <c r="H258" i="2"/>
  <c r="H257" i="2" s="1"/>
  <c r="H254" i="2"/>
  <c r="H250" i="2"/>
  <c r="H226" i="2"/>
  <c r="H223" i="2"/>
  <c r="H222" i="2" s="1"/>
  <c r="H218" i="2" s="1"/>
  <c r="H215" i="2"/>
  <c r="H214" i="2" s="1"/>
  <c r="H203" i="2"/>
  <c r="H202" i="2" s="1"/>
  <c r="H176" i="2"/>
  <c r="H175" i="2" s="1"/>
  <c r="H168" i="2"/>
  <c r="H167" i="2" s="1"/>
  <c r="H166" i="2" s="1"/>
  <c r="H159" i="2"/>
  <c r="H158" i="2" s="1"/>
  <c r="H155" i="2"/>
  <c r="H154" i="2" s="1"/>
  <c r="H141" i="2"/>
  <c r="H140" i="2" s="1"/>
  <c r="H139" i="2" s="1"/>
  <c r="H136" i="2"/>
  <c r="H135" i="2" s="1"/>
  <c r="H132" i="2"/>
  <c r="H131" i="2" s="1"/>
  <c r="H124" i="2"/>
  <c r="H123" i="2" s="1"/>
  <c r="H120" i="2"/>
  <c r="H117" i="2"/>
  <c r="H112" i="2"/>
  <c r="H96" i="2"/>
  <c r="H95" i="2" s="1"/>
  <c r="H94" i="2" s="1"/>
  <c r="H93" i="2" s="1"/>
  <c r="H91" i="2"/>
  <c r="H90" i="2" s="1"/>
  <c r="H89" i="2" s="1"/>
  <c r="H86" i="2"/>
  <c r="H85" i="2" s="1"/>
  <c r="H84" i="2" s="1"/>
  <c r="H79" i="2"/>
  <c r="H78" i="2" s="1"/>
  <c r="H77" i="2" s="1"/>
  <c r="H74" i="2"/>
  <c r="H71" i="2"/>
  <c r="H55" i="2"/>
  <c r="H54" i="2" s="1"/>
  <c r="H66" i="2"/>
  <c r="H48" i="2"/>
  <c r="H47" i="2" s="1"/>
  <c r="H46" i="2" s="1"/>
  <c r="H45" i="2" s="1"/>
  <c r="H44" i="2" s="1"/>
  <c r="H41" i="2"/>
  <c r="H40" i="2" s="1"/>
  <c r="H381" i="2" l="1"/>
  <c r="H179" i="2"/>
  <c r="H178" i="2" s="1"/>
  <c r="H269" i="2"/>
  <c r="H268" i="2" s="1"/>
  <c r="H145" i="2"/>
  <c r="H144" i="2" s="1"/>
  <c r="H322" i="2"/>
  <c r="H321" i="2" s="1"/>
  <c r="H374" i="2"/>
  <c r="H373" i="2" s="1"/>
  <c r="H468" i="2"/>
  <c r="H467" i="2" s="1"/>
  <c r="H477" i="2"/>
  <c r="H476" i="2" s="1"/>
  <c r="H171" i="2"/>
  <c r="H170" i="2" s="1"/>
  <c r="H448" i="2"/>
  <c r="H447" i="2" s="1"/>
  <c r="H446" i="2" s="1"/>
  <c r="H551" i="2"/>
  <c r="H550" i="2" s="1"/>
  <c r="H545" i="2" s="1"/>
  <c r="H604" i="2"/>
  <c r="H598" i="2" s="1"/>
  <c r="H532" i="2"/>
  <c r="H625" i="2"/>
  <c r="H619" i="2" s="1"/>
  <c r="H333" i="2"/>
  <c r="H332" i="2" s="1"/>
  <c r="H249" i="2"/>
  <c r="H248" i="2" s="1"/>
  <c r="H247" i="2" s="1"/>
  <c r="H357" i="2"/>
  <c r="H494" i="2"/>
  <c r="H493" i="2" s="1"/>
  <c r="H492" i="2" s="1"/>
  <c r="H65" i="2"/>
  <c r="H520" i="2"/>
  <c r="H558" i="2"/>
  <c r="H343" i="2"/>
  <c r="H295" i="2"/>
  <c r="H290" i="2" s="1"/>
  <c r="H289" i="2" s="1"/>
  <c r="H111" i="2"/>
  <c r="H110" i="2" s="1"/>
  <c r="H109" i="2" s="1"/>
  <c r="H108" i="2" s="1"/>
  <c r="H83" i="2"/>
  <c r="H82" i="2" s="1"/>
  <c r="H37" i="2"/>
  <c r="H36" i="2" s="1"/>
  <c r="H32" i="2"/>
  <c r="H31" i="2" s="1"/>
  <c r="H26" i="2"/>
  <c r="H23" i="2"/>
  <c r="H18" i="2"/>
  <c r="H13" i="2"/>
  <c r="H12" i="2" s="1"/>
  <c r="H288" i="2" l="1"/>
  <c r="H53" i="2"/>
  <c r="H52" i="2" s="1"/>
  <c r="H51" i="2" s="1"/>
  <c r="H461" i="2"/>
  <c r="H445" i="2" s="1"/>
  <c r="H519" i="2"/>
  <c r="H518" i="2" s="1"/>
  <c r="H517" i="2" s="1"/>
  <c r="H143" i="2"/>
  <c r="H225" i="2"/>
  <c r="H342" i="2"/>
  <c r="H331" i="2" s="1"/>
  <c r="H17" i="2"/>
  <c r="H11" i="2" s="1"/>
  <c r="H10" i="2" s="1"/>
  <c r="H509" i="2"/>
  <c r="H508" i="2" s="1"/>
  <c r="H507" i="2" s="1"/>
  <c r="H491" i="2" s="1"/>
  <c r="H330" i="2" l="1"/>
  <c r="H9" i="2"/>
  <c r="H645" i="2" l="1"/>
</calcChain>
</file>

<file path=xl/sharedStrings.xml><?xml version="1.0" encoding="utf-8"?>
<sst xmlns="http://schemas.openxmlformats.org/spreadsheetml/2006/main" count="1908" uniqueCount="233">
  <si>
    <t>Наименование</t>
  </si>
  <si>
    <t>ГРБС</t>
  </si>
  <si>
    <t>ВР</t>
  </si>
  <si>
    <t>рублей</t>
  </si>
  <si>
    <t>МП</t>
  </si>
  <si>
    <t>ППМП</t>
  </si>
  <si>
    <t>ОМ</t>
  </si>
  <si>
    <t>НР</t>
  </si>
  <si>
    <t>01</t>
  </si>
  <si>
    <t>Эффективное руководство и управление в сфере установленных функций</t>
  </si>
  <si>
    <t>001</t>
  </si>
  <si>
    <t>Администрация Унечского района</t>
  </si>
  <si>
    <t>Обеспечение деятельности главы исполнительно-распорядительного органа муниципального образования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</si>
  <si>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</si>
  <si>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</si>
  <si>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</si>
  <si>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</si>
  <si>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</si>
  <si>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</si>
  <si>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Учреждения, обеспечивающие эксплуатацию и содержание имущества, находящегося в муниципальной собственности Унечского района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</si>
  <si>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</si>
  <si>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</si>
  <si>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</si>
  <si>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Подпрограмма "Повышение качества и доступности предоставления государственных и муниципальных услуг в Унечском районе"(2015-2017 годы)</t>
  </si>
  <si>
    <t>Организация предоставления государственных и муниципальных услуг на базе многофункционального центра</t>
  </si>
  <si>
    <t>Многофункциональный центр</t>
  </si>
  <si>
    <t>Подпрограмма"Содействие реализации полномочий в сфере безопасности, защита населения и территории Унечского района от чрезвычайных ситуаций" (2015-2017 годы)</t>
  </si>
  <si>
    <t>Обеспечение готовности к реагированию на чрезвычайные ситуации, развитие систем информационного обеспечения</t>
  </si>
  <si>
    <t>Мобилизационная подготовка экономики</t>
  </si>
  <si>
    <t>Осуществление отдельных государственных полномочий Брянской области по первичному воинскому учету на территориях,где отсутствуют военные комиссариаты</t>
  </si>
  <si>
    <t>Финансовое управление администрации Унечского района</t>
  </si>
  <si>
    <t>011</t>
  </si>
  <si>
    <t>Осуществление первичного воинского учета на территориях, где отсутствуют военные комиссариаты</t>
  </si>
  <si>
    <t>Субвенции</t>
  </si>
  <si>
    <t>Подпрограмма"Поддержка малого и среднего предпринимательства в Унечском районе"(2016-2017 годы)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</si>
  <si>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</si>
  <si>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</si>
  <si>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Реализация мероприятий по поддержке субъектов малого и среднего предпринимательства в Унечском районе</t>
  </si>
  <si>
    <t>Поддержка малого и среднего предпринимательства</t>
  </si>
  <si>
    <t>Подпрограмма "Осуществление отдельных государственных полномочий Брянской области"(2015-2017годы)</t>
  </si>
  <si>
    <t>Обеспечение исполнения переданных полномочий Брянской области</t>
  </si>
  <si>
    <t xml:space="preserve">Профилактика безнадзорности и правонарушений несовершеннолетних 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 об административных правонарушениях 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</si>
  <si>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</si>
  <si>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Проведение Всероссийской сельскохозяйственной переписи в 2016 году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</si>
  <si>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</si>
  <si>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Обеспечение сохранности автомобильных дорог местного значения и условий безопасного движения по ним</t>
  </si>
  <si>
    <t>Иные межбюджетные трансферты</t>
  </si>
  <si>
    <t>Иные межбюджетные трансферты бюджетам поселений на осуществление передаваемых полномочий по организации водоснабжения населения в части нецентрализованного водоснабжения</t>
  </si>
  <si>
    <t>Создание условий для обеспечения потребностей населения района в транспортных услугах</t>
  </si>
  <si>
    <t xml:space="preserve">Содействие реформированию жилищно-коммунального хозяйства, создание благоприятных условий проживания граждан </t>
  </si>
  <si>
    <t>Капитальный ремонт общего имущества многоквартирных домов</t>
  </si>
  <si>
    <t>Популяризация массового и профессионального спорта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</si>
  <si>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</si>
  <si>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002</t>
  </si>
  <si>
    <t>Управление образования администрации Унечского муниципального района</t>
  </si>
  <si>
    <t>Социальное 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</si>
  <si>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</si>
  <si>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"Социальная политика Унечского района"(2015-2017 годы)</t>
  </si>
  <si>
    <t>Создание условий для повышения эффективности мер, направленных на повышение социального статуса семьи и укрепление семейных ценностей, на сокращение социального сиротства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</si>
  <si>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</si>
  <si>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</si>
  <si>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</si>
  <si>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сохранности жилых помещений, закрепленных за детьми-сиротами и детьми, оставшимися без попечения родителей</t>
  </si>
  <si>
    <t>Публичные нормативные социальные выплаты гражданам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</si>
  <si>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</si>
  <si>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Капитальные вложения в объекты государственной (муниципальной ) собственности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</si>
  <si>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</si>
  <si>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</si>
  <si>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Выплата единовременного пособия при всех формах устройства детей, лишенных родительского попечения, в семью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</si>
  <si>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</si>
  <si>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Ежемесячная доплата к пенсии муниципальным служащим</t>
  </si>
  <si>
    <t>02</t>
  </si>
  <si>
    <t>Развитие образования Унечского района (2015-2017 годы)</t>
  </si>
  <si>
    <t>Подпрограмма "Реализация образовательных программ" (2015-2017 годы)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</si>
  <si>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</si>
  <si>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</si>
  <si>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</si>
  <si>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</si>
  <si>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Учреждения, обеспечивающие оказание услуг в сфере образования</t>
  </si>
  <si>
    <t>Детско-юношеские спортивные школы</t>
  </si>
  <si>
    <t>Учреждения психолого-медико-социального сопровождения</t>
  </si>
  <si>
    <t>Финансовое обеспечение государственных гарантий реализации прав на получение общедоступного и бесплатного начального общего ,основного общего, среднего общего образования в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</si>
  <si>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</si>
  <si>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Субсидии некоммерческим организациям(за исключением государственных (муниципальных) учреждений</t>
  </si>
  <si>
    <t>Сохранение и развитие системы реализации молодежной политики в Унечском районе</t>
  </si>
  <si>
    <t>Мероприятия по работе с детьми и молодежью</t>
  </si>
  <si>
    <t>Проведение оздоровительной кампании детей</t>
  </si>
  <si>
    <t>016</t>
  </si>
  <si>
    <t>Муниципальное казенное учреждение "Отдел культуры администрации Унечского района Брянской области"</t>
  </si>
  <si>
    <t>Социальная поддержка населения в сфере образования (2015-2017 годы)</t>
  </si>
  <si>
    <t>Реализация мер государственной поддержки работников образования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</si>
  <si>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</si>
  <si>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 xml:space="preserve">Предоставление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</t>
  </si>
  <si>
    <t>Компенсация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</si>
  <si>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Создание условий для повышения эффективности мер, направленных на поддержку одаренных детей</t>
  </si>
  <si>
    <t>Реализация мероприятий по поддержке одаренных детей</t>
  </si>
  <si>
    <t>Управление  муниципальными финансами Унечского района (2015-2017 годы)</t>
  </si>
  <si>
    <t>Обеспечение финансовой устойчивости бюджетной системы района путем проведения сбалансированной финансовой политики</t>
  </si>
  <si>
    <t>Подпрограмма "Межбюджетные отношения с муниципальными образованиями"(2015-2017 годы)</t>
  </si>
  <si>
    <t>11</t>
  </si>
  <si>
    <t>Выравнивание бюджетной обеспеченности поселений</t>
  </si>
  <si>
    <t>Межбюджетные трансферты</t>
  </si>
  <si>
    <t>Дотации</t>
  </si>
  <si>
    <t>Создание условий для участия граждан в культурной жизни</t>
  </si>
  <si>
    <t>Учреждения, обеспечивающие оказание услуг в сфере культуры</t>
  </si>
  <si>
    <t>Реализация мер государственной поддержки работников культуры</t>
  </si>
  <si>
    <t>Предоставление мер социальной поддержкипо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</si>
  <si>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 xml:space="preserve">Сохранение культурного наследия, обеспечение прав граждан на равный доступ к культурным ценностям </t>
  </si>
  <si>
    <t>Библиотеки</t>
  </si>
  <si>
    <t>Музеи и постоянные выставки</t>
  </si>
  <si>
    <t>Дворцы и дома культуры</t>
  </si>
  <si>
    <t>Ведомственная целевая программа "Развитие культуры и сохранение культурного наследия Унечского района на 2015-2017 годы"</t>
  </si>
  <si>
    <t>Непрограммная деятельность</t>
  </si>
  <si>
    <t>Резервные фонды местных администраций</t>
  </si>
  <si>
    <t>Резервные средства</t>
  </si>
  <si>
    <t>003</t>
  </si>
  <si>
    <t>Унечский районный Совет народных депутатов</t>
  </si>
  <si>
    <t>Обеспечение деятельности главы района</t>
  </si>
  <si>
    <t>Обеспечение деятельности законодательного (представительного) органа муниципального образования</t>
  </si>
  <si>
    <t>004</t>
  </si>
  <si>
    <t>Счетная палата Унечского района</t>
  </si>
  <si>
    <t>Руководитель контрольно-счетного органа муниципального образования</t>
  </si>
  <si>
    <t>Обеспечение деятельности контрольно-счетного органа муниципального образования</t>
  </si>
  <si>
    <t>Осуществление отдельных полномочий по решению вопросов местного значения, переданных от поселений</t>
  </si>
  <si>
    <t>ИТОГО</t>
  </si>
  <si>
    <t>S8450</t>
  </si>
  <si>
    <t>S6160</t>
  </si>
  <si>
    <t xml:space="preserve">Компенсация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за счет средств местного бюджета  </t>
  </si>
  <si>
    <t>Развитие и совершенствование сети автомобильных дорог местного значения общего пользования за счет средств местного бюджета</t>
  </si>
  <si>
    <t>S4790</t>
  </si>
  <si>
    <t>Мероприятия по проведению оздоровительной кампании детей за счет средств местного бюджета</t>
  </si>
  <si>
    <t>Учреждение, обеспечивающее оздоровление детей</t>
  </si>
  <si>
    <t>Переподготовка и повышение квалификации персонала</t>
  </si>
  <si>
    <t>Финансовая поддержка поселений</t>
  </si>
  <si>
    <t>Софинансирование объектов капитальных вложений муниципальной собственности за счет средств местного бюджета</t>
  </si>
  <si>
    <t>S1270</t>
  </si>
  <si>
    <t>L0270</t>
  </si>
  <si>
    <t>Создание доступной среды для граждан-инвалидов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</si>
  <si>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</si>
  <si>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Мероприятия по землеустройству и землепользованию</t>
  </si>
  <si>
    <t>Развитие культуры в Унечском районе (2015-2017 годы)</t>
  </si>
  <si>
    <t>00</t>
  </si>
  <si>
    <t>Социальное обеспечение и иные выплаты населению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</si>
  <si>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</si>
  <si>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Подпрограмма "Развитие топливно-энергетического комплекса, траспорта, жилищно-коммунального  и дорожного хозяйства" (2015-2017 годы)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</si>
  <si>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</si>
  <si>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Капитальные вложения в объекты государственной (муниципальной) собственности</t>
  </si>
  <si>
    <t>Субсидии некоммерческим организациям (за исключением  государственных (муниципальных) учреждений)</t>
  </si>
  <si>
    <t>R0820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</si>
  <si>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 приемную семью, вознаграждения приемным родителям</t>
  </si>
  <si>
    <t>Создание условий для эффективного управления муниципальными финансами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</si>
  <si>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</si>
  <si>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Реализация государственной политики в  сфере образования на территории Унечского района</t>
  </si>
  <si>
    <t>Обеспечение реализации полномочий исполнительно-распорядительного органа Унечского муниципального района (2015-2017годы)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</si>
  <si>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</si>
  <si>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Подпрограмма "Молодежная политика и спорт" (2015-2017годы)</t>
  </si>
  <si>
    <t>Ведомственная целевая программа "Молодежь Унечского района" (2015-2017 годы)</t>
  </si>
  <si>
    <t>Ведомственная целевая программа "Организация временного трудоустройства несовершеннолетних граждан в возрасте от 14 до 18 лет в Унечском районе на 2015-2017 годы"</t>
  </si>
  <si>
    <t>S4730</t>
  </si>
  <si>
    <t>Компенсация муниципальным районам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</t>
  </si>
  <si>
    <t>Дополнительные меры поддержки обучающихся за счет средств местного бюджета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</si>
  <si>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</si>
  <si>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</si>
  <si>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</si>
  <si>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</si>
  <si>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</si>
  <si>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</si>
  <si>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</si>
  <si>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</si>
  <si>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</si>
  <si>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</si>
  <si>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</si>
  <si>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 xml:space="preserve">Взносы по обязательному социальному страхованию на выплаты по оплате труда  работников и иные выплаты </t>
  </si>
  <si>
    <t xml:space="preserve">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 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</si>
  <si>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</si>
  <si>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</si>
  <si>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Развитие и совершенствование сети автомобильных дорог местного значения общего пользования</t>
  </si>
  <si>
    <t>Подготовка объектов ЖКХ к зиме</t>
  </si>
  <si>
    <t>Закупка товаров, работ, услуг в целях капитального ремонта государственного (муниципального) имущества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</si>
  <si>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</si>
  <si>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Пособия, компенсации и иные социальные выплаты гражданам, кроме публичных нормативных обязательств</t>
  </si>
  <si>
    <t>Приобретение товаров, работ, услуг в пользу граждан в целях их социального обеспечения</t>
  </si>
  <si>
    <t>Мероприятия в сфере социальной политики</t>
  </si>
  <si>
    <t>Пособия, компенсации, меры социальной поддержки по публичным нормативным обязательствам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</si>
  <si>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</si>
  <si>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безопасности гидротехнических сооружений, противопаводковые мероприятия и водохозяйственная деятельность</t>
  </si>
  <si>
    <t>Субсидии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</si>
  <si>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</si>
  <si>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Дотации на выравнивание бюджетной обеспеченности</t>
  </si>
  <si>
    <t>Уточненная бюджетная роспись на 2016 год</t>
  </si>
  <si>
    <t>Утверждено на 2016 год</t>
  </si>
  <si>
    <t>Процент исполнения к уточненной сводной бюджетной росписи</t>
  </si>
  <si>
    <t xml:space="preserve">к постановлению администрации </t>
  </si>
  <si>
    <t>Унечского района</t>
  </si>
  <si>
    <t>от "____"______2016 г. №______</t>
  </si>
  <si>
    <t>Обеспечение мероприятий по капитальному ремонту многоквартирных домов</t>
  </si>
  <si>
    <t>5</t>
  </si>
  <si>
    <t>71</t>
  </si>
  <si>
    <t>Бюджетные инвестиции в объекты капитального строительства муниципальной собственности</t>
  </si>
  <si>
    <t xml:space="preserve">Софинансирование объектов капитальных вложений муниципальной собственности </t>
  </si>
  <si>
    <t>Дополнительные меры государственной поддержки обучающихся</t>
  </si>
  <si>
    <t>Повышение эксплуатационной надежности гидротехнических сооружений</t>
  </si>
  <si>
    <t>Приложение № 3</t>
  </si>
  <si>
    <t>09601</t>
  </si>
  <si>
    <t>Мобилизационная подготовка экономики, оповещение населения об опасностях, возникающих при ведении военных действий и возникновении чрезвычайных ситуаций</t>
  </si>
  <si>
    <t>Исполнение судебных актов</t>
  </si>
  <si>
    <t>Устойчивое развитие сельских территорий</t>
  </si>
  <si>
    <t>Устойчивое развитие сельских территорий за счет средств местного бюджета</t>
  </si>
  <si>
    <t>Отдельные мероприятия по развитию социально-значимых объектов на территории района</t>
  </si>
  <si>
    <t xml:space="preserve">Мероприятия по проведению оздоровительной кампании детей </t>
  </si>
  <si>
    <t>Материально-техническое, финансовое обеспечение деятельности 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</si>
  <si>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R0160</t>
  </si>
  <si>
    <t>R0180</t>
  </si>
  <si>
    <t>S0180</t>
  </si>
  <si>
    <t>Исполнение судебных актов РФ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</si>
  <si>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Реализация мероприятий федеральной целевой программы "Устойчивое развитие сельских территорий на 2014-2017 годы и на период до 2020 года"</t>
  </si>
  <si>
    <t>Реализация мероприятий федеральной целевой программы "Развитие водохозяйственного комплекса Российской Федерации в 2012-2020 годах" государственной программы Российской Федерации "Воспроизводство и использование природных ресурсов</t>
  </si>
  <si>
    <t>Государственная поддержка муниципальных учреждений культуры</t>
  </si>
  <si>
    <t>Кассовое исполнение за 9 месяцев 2016 года</t>
  </si>
  <si>
    <t xml:space="preserve">Реализация мероприятий по поэтапному внедрению Всероссийского физкультурно-спортивного комплекса "Готов к труду и обороне" (ГТО) за счет средств бюджета муниципального образования </t>
  </si>
  <si>
    <t>L1270</t>
  </si>
  <si>
    <t>Взносы муниципального района в уставные фонды муниципальных унитарных предприятий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</si>
  <si>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</si>
  <si>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Создание в общеобразовательных организациях, расположенных 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РФ "Развитие образования" на 2013-2020 годы</t>
  </si>
  <si>
    <t>Создание в общеобразовательных организациях, расположенных  в сельской местности, условий для занятий физической культурой и спортом</t>
  </si>
  <si>
    <t>R0970</t>
  </si>
  <si>
    <t>L0970</t>
  </si>
  <si>
    <t>Создание в общеобразовательных организациях, расположенных  в сельской местности, условий для занятий физической культурой и спортом за счет средств бюджета муниципального образования</t>
  </si>
  <si>
    <t>Реализация мероприятий по поэтапному внедрению Всероссийского физкультурно-спортивного комплекса "Готов к труду и обороне" (ГТО) за счет средств бюджета субъекта Российской Федерации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</si>
  <si>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</si>
  <si>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R1270</t>
  </si>
  <si>
    <t>Расходы бюджета муниципального образования "Унечский муниципальный район" по целевым статьям (муниципальным программам и непрограммным направлениям деятельности), группам и подгруппам видов расходов за 9 месяцев 2016 года</t>
  </si>
  <si>
    <t>Реализация мероприятий по поэтапному внедрению Всероссийского физкультурно-спортивного комплекса "Готов к труду и обороне" (ГТО)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</si>
</sst>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49" fontId="2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right"/>
    </xf>
    <xf numFmtId="0" fontId="3" fillId="0" borderId="1" xfId="0" applyFont="1" applyBorder="1" applyAlignment="1"/>
    <xf numFmtId="0" fontId="3" fillId="0" borderId="1" xfId="0" applyFont="1" applyBorder="1" applyAlignment="1">
      <alignment horizontal="right"/>
    </xf>
    <xf numFmtId="49" fontId="2" fillId="0" borderId="1" xfId="0" applyNumberFormat="1" applyFont="1" applyBorder="1" applyAlignment="1">
      <alignment wrapText="1"/>
    </xf>
    <xf numFmtId="0" fontId="2" fillId="0" borderId="3" xfId="0" applyFont="1" applyBorder="1"/>
    <xf numFmtId="0" fontId="2" fillId="0" borderId="2" xfId="0" applyFont="1" applyBorder="1" applyAlignment="1">
      <alignment horizontal="right"/>
    </xf>
    <xf numFmtId="49" fontId="2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49" fontId="2" fillId="0" borderId="2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" fillId="0" borderId="2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1" xfId="0" applyFont="1" applyFill="1" applyBorder="1"/>
    <xf numFmtId="0" fontId="4" fillId="0" borderId="2" xfId="0" applyFont="1" applyBorder="1" applyAlignment="1">
      <alignment horizontal="right"/>
    </xf>
    <xf numFmtId="0" fontId="4" fillId="0" borderId="1" xfId="0" applyFont="1" applyBorder="1" applyAlignment="1">
      <alignment vertical="center"/>
    </xf>
    <xf numFmtId="49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164" fontId="3" fillId="2" borderId="1" xfId="0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4" fontId="2" fillId="0" borderId="4" xfId="0" applyNumberFormat="1" applyFont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/>
    <xf numFmtId="0" fontId="3" fillId="0" borderId="2" xfId="0" applyFont="1" applyBorder="1" applyAlignment="1">
      <alignment wrapText="1"/>
    </xf>
    <xf numFmtId="49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5" fillId="0" borderId="1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right"/>
    </xf>
    <xf numFmtId="0" fontId="2" fillId="0" borderId="1" xfId="0" applyFont="1" applyBorder="1" applyAlignment="1"/>
    <xf numFmtId="49" fontId="2" fillId="0" borderId="4" xfId="0" applyNumberFormat="1" applyFont="1" applyBorder="1" applyAlignment="1">
      <alignment horizontal="right"/>
    </xf>
    <xf numFmtId="0" fontId="4" fillId="0" borderId="1" xfId="0" applyFont="1" applyBorder="1"/>
    <xf numFmtId="0" fontId="1" fillId="0" borderId="5" xfId="0" applyFont="1" applyBorder="1" applyAlignment="1">
      <alignment horizontal="left" wrapText="1"/>
    </xf>
    <xf numFmtId="0" fontId="6" fillId="0" borderId="1" xfId="0" applyFont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49" fontId="4" fillId="0" borderId="4" xfId="0" applyNumberFormat="1" applyFont="1" applyBorder="1" applyAlignment="1">
      <alignment horizontal="right"/>
    </xf>
    <xf numFmtId="0" fontId="2" fillId="0" borderId="5" xfId="0" applyFont="1" applyBorder="1" applyAlignment="1">
      <alignment wrapText="1"/>
    </xf>
    <xf numFmtId="4" fontId="2" fillId="3" borderId="1" xfId="0" applyNumberFormat="1" applyFont="1" applyFill="1" applyBorder="1" applyAlignment="1">
      <alignment horizontal="right"/>
    </xf>
    <xf numFmtId="0" fontId="3" fillId="2" borderId="2" xfId="0" applyFont="1" applyFill="1" applyBorder="1"/>
    <xf numFmtId="4" fontId="1" fillId="3" borderId="1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5"/>
  <sheetViews>
    <sheetView tabSelected="1" topLeftCell="A237" workbookViewId="0">
      <selection activeCell="E243" sqref="E243:E244"/>
    </sheetView>
  </sheetViews>
  <sheetFormatPr defaultColWidth="8.85546875" defaultRowHeight="15" x14ac:dyDescent="0.25"/>
  <cols>
    <col min="1" max="1" width="30.85546875" style="1" customWidth="1"/>
    <col min="2" max="2" width="3.85546875" style="33" customWidth="1"/>
    <col min="3" max="3" width="4.7109375" style="33" customWidth="1"/>
    <col min="4" max="5" width="4.42578125" style="33" customWidth="1"/>
    <col min="6" max="6" width="6.5703125" style="33" customWidth="1"/>
    <col min="7" max="7" width="3.85546875" style="33" customWidth="1"/>
    <col min="8" max="10" width="15.7109375" style="33" customWidth="1"/>
    <col min="11" max="11" width="8.28515625" style="33" customWidth="1"/>
    <col min="12" max="16384" width="8.85546875" style="1"/>
  </cols>
  <sheetData>
    <row r="1" spans="1:11" x14ac:dyDescent="0.25">
      <c r="I1" s="8" t="s">
        <v>202</v>
      </c>
    </row>
    <row r="2" spans="1:11" x14ac:dyDescent="0.25">
      <c r="I2" s="8" t="s">
        <v>192</v>
      </c>
    </row>
    <row r="3" spans="1:11" x14ac:dyDescent="0.25">
      <c r="I3" s="8" t="s">
        <v>193</v>
      </c>
    </row>
    <row r="4" spans="1:11" x14ac:dyDescent="0.25">
      <c r="I4" s="8" t="s">
        <v>194</v>
      </c>
    </row>
    <row r="5" spans="1:11" ht="45" customHeight="1" x14ac:dyDescent="0.25">
      <c r="A5" s="76" t="s">
        <v>231</v>
      </c>
      <c r="B5" s="76"/>
      <c r="C5" s="76"/>
      <c r="D5" s="76"/>
      <c r="E5" s="76"/>
      <c r="F5" s="76"/>
      <c r="G5" s="76"/>
      <c r="H5" s="76"/>
      <c r="I5" s="76"/>
      <c r="J5" s="76"/>
      <c r="K5" s="76"/>
    </row>
    <row r="6" spans="1:11" x14ac:dyDescent="0.25">
      <c r="J6" s="33" t="s">
        <v>3</v>
      </c>
    </row>
    <row r="7" spans="1:11" ht="136.5" customHeight="1" x14ac:dyDescent="0.25">
      <c r="A7" s="25" t="s">
        <v>0</v>
      </c>
      <c r="B7" s="25" t="s">
        <v>4</v>
      </c>
      <c r="C7" s="25" t="s">
        <v>5</v>
      </c>
      <c r="D7" s="25" t="s">
        <v>6</v>
      </c>
      <c r="E7" s="25" t="s">
        <v>1</v>
      </c>
      <c r="F7" s="25" t="s">
        <v>7</v>
      </c>
      <c r="G7" s="25" t="s">
        <v>2</v>
      </c>
      <c r="H7" s="26" t="s">
        <v>190</v>
      </c>
      <c r="I7" s="26" t="s">
        <v>189</v>
      </c>
      <c r="J7" s="25" t="s">
        <v>218</v>
      </c>
      <c r="K7" s="25" t="s">
        <v>191</v>
      </c>
    </row>
    <row r="8" spans="1:1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</row>
    <row r="9" spans="1:11" ht="73.5" customHeight="1" x14ac:dyDescent="0.25">
      <c r="A9" s="34" t="s">
        <v>153</v>
      </c>
      <c r="B9" s="39" t="s">
        <v>8</v>
      </c>
      <c r="C9" s="40"/>
      <c r="D9" s="40"/>
      <c r="E9" s="40"/>
      <c r="F9" s="40"/>
      <c r="G9" s="40"/>
      <c r="H9" s="41">
        <f>H10+H44+H51+H82+H108+H143+H225+H288</f>
        <v>91791437.120000005</v>
      </c>
      <c r="I9" s="41">
        <f>I10+I44+I51+I82+I108+I143+I225+I288</f>
        <v>92912888.120000005</v>
      </c>
      <c r="J9" s="41">
        <f>J10+J44+J51+J82+J108+J143+J225+J288</f>
        <v>55693216.319999993</v>
      </c>
      <c r="K9" s="47">
        <f>J9/I9*100</f>
        <v>59.941325091595907</v>
      </c>
    </row>
    <row r="10" spans="1:11" ht="43.5" x14ac:dyDescent="0.25">
      <c r="A10" s="13" t="s">
        <v>9</v>
      </c>
      <c r="B10" s="14" t="s">
        <v>8</v>
      </c>
      <c r="C10" s="16">
        <v>0</v>
      </c>
      <c r="D10" s="16">
        <v>11</v>
      </c>
      <c r="E10" s="16"/>
      <c r="F10" s="16"/>
      <c r="G10" s="16"/>
      <c r="H10" s="42">
        <f>H11</f>
        <v>24002000</v>
      </c>
      <c r="I10" s="42">
        <f>I11</f>
        <v>24002000</v>
      </c>
      <c r="J10" s="42">
        <f>J11</f>
        <v>15873951.170000002</v>
      </c>
      <c r="K10" s="49">
        <f>J10/I10*100</f>
        <v>66.135951879010094</v>
      </c>
    </row>
    <row r="11" spans="1:11" ht="31.5" customHeight="1" x14ac:dyDescent="0.25">
      <c r="A11" s="13" t="s">
        <v>11</v>
      </c>
      <c r="B11" s="14" t="s">
        <v>8</v>
      </c>
      <c r="C11" s="16">
        <v>0</v>
      </c>
      <c r="D11" s="16">
        <v>11</v>
      </c>
      <c r="E11" s="14" t="s">
        <v>10</v>
      </c>
      <c r="F11" s="16"/>
      <c r="G11" s="16"/>
      <c r="H11" s="42">
        <f>H12+H31+H36+H40+H17</f>
        <v>24002000</v>
      </c>
      <c r="I11" s="42">
        <f>I12+I31+I36+I40+I17</f>
        <v>24002000</v>
      </c>
      <c r="J11" s="42">
        <f>J12+J31+J36+J40+J17</f>
        <v>15873951.170000002</v>
      </c>
      <c r="K11" s="49">
        <f t="shared" ref="K11:K81" si="0">J11/I11*100</f>
        <v>66.135951879010094</v>
      </c>
    </row>
    <row r="12" spans="1:11" ht="60" x14ac:dyDescent="0.25">
      <c r="A12" s="4" t="s">
        <v>12</v>
      </c>
      <c r="B12" s="6" t="s">
        <v>8</v>
      </c>
      <c r="C12" s="5">
        <v>0</v>
      </c>
      <c r="D12" s="5">
        <v>11</v>
      </c>
      <c r="E12" s="6" t="s">
        <v>10</v>
      </c>
      <c r="F12" s="5">
        <v>10010</v>
      </c>
      <c r="G12" s="5"/>
      <c r="H12" s="43">
        <f t="shared" ref="H12:J13" si="1">H13</f>
        <v>1197000</v>
      </c>
      <c r="I12" s="43">
        <f t="shared" si="1"/>
        <v>1197000</v>
      </c>
      <c r="J12" s="43">
        <f t="shared" si="1"/>
        <v>876651.10000000009</v>
      </c>
      <c r="K12" s="48">
        <f t="shared" si="0"/>
        <v>73.237351712614867</v>
      </c>
    </row>
    <row r="13" spans="1:11" ht="123" customHeight="1" x14ac:dyDescent="0.25">
      <c r="A13" s="4" t="s">
        <v>59</v>
      </c>
      <c r="B13" s="6" t="s">
        <v>8</v>
      </c>
      <c r="C13" s="5">
        <v>0</v>
      </c>
      <c r="D13" s="5">
        <v>11</v>
      </c>
      <c r="E13" s="6" t="s">
        <v>10</v>
      </c>
      <c r="F13" s="5">
        <v>10010</v>
      </c>
      <c r="G13" s="5">
        <v>100</v>
      </c>
      <c r="H13" s="43">
        <f t="shared" si="1"/>
        <v>1197000</v>
      </c>
      <c r="I13" s="43">
        <f t="shared" si="1"/>
        <v>1197000</v>
      </c>
      <c r="J13" s="43">
        <f t="shared" si="1"/>
        <v>876651.10000000009</v>
      </c>
      <c r="K13" s="48">
        <f t="shared" si="0"/>
        <v>73.237351712614867</v>
      </c>
    </row>
    <row r="14" spans="1:11" ht="45" x14ac:dyDescent="0.25">
      <c r="A14" s="4" t="s">
        <v>13</v>
      </c>
      <c r="B14" s="6" t="s">
        <v>8</v>
      </c>
      <c r="C14" s="5">
        <v>0</v>
      </c>
      <c r="D14" s="5">
        <v>11</v>
      </c>
      <c r="E14" s="6" t="s">
        <v>10</v>
      </c>
      <c r="F14" s="5">
        <v>10010</v>
      </c>
      <c r="G14" s="5">
        <v>120</v>
      </c>
      <c r="H14" s="43">
        <v>1197000</v>
      </c>
      <c r="I14" s="43">
        <f>I15+I16</f>
        <v>1197000</v>
      </c>
      <c r="J14" s="43">
        <f>J15+J16</f>
        <v>876651.10000000009</v>
      </c>
      <c r="K14" s="48">
        <f t="shared" si="0"/>
        <v>73.237351712614867</v>
      </c>
    </row>
    <row r="15" spans="1:11" ht="45" x14ac:dyDescent="0.25">
      <c r="A15" s="9" t="s">
        <v>161</v>
      </c>
      <c r="B15" s="6" t="s">
        <v>8</v>
      </c>
      <c r="C15" s="5">
        <v>0</v>
      </c>
      <c r="D15" s="5">
        <v>11</v>
      </c>
      <c r="E15" s="6" t="s">
        <v>10</v>
      </c>
      <c r="F15" s="5">
        <v>10010</v>
      </c>
      <c r="G15" s="5">
        <v>121</v>
      </c>
      <c r="H15" s="43"/>
      <c r="I15" s="43">
        <v>920000</v>
      </c>
      <c r="J15" s="43">
        <v>669828.06000000006</v>
      </c>
      <c r="K15" s="48">
        <f t="shared" si="0"/>
        <v>72.807397826086955</v>
      </c>
    </row>
    <row r="16" spans="1:11" ht="90" x14ac:dyDescent="0.25">
      <c r="A16" s="9" t="s">
        <v>162</v>
      </c>
      <c r="B16" s="6" t="s">
        <v>8</v>
      </c>
      <c r="C16" s="5">
        <v>0</v>
      </c>
      <c r="D16" s="5">
        <v>11</v>
      </c>
      <c r="E16" s="6" t="s">
        <v>10</v>
      </c>
      <c r="F16" s="5">
        <v>10010</v>
      </c>
      <c r="G16" s="5">
        <v>129</v>
      </c>
      <c r="H16" s="43"/>
      <c r="I16" s="43">
        <v>277000</v>
      </c>
      <c r="J16" s="43">
        <v>206823.04000000001</v>
      </c>
      <c r="K16" s="48">
        <f t="shared" si="0"/>
        <v>74.665357400722016</v>
      </c>
    </row>
    <row r="17" spans="1:11" ht="45" customHeight="1" x14ac:dyDescent="0.25">
      <c r="A17" s="4" t="s">
        <v>14</v>
      </c>
      <c r="B17" s="6" t="s">
        <v>8</v>
      </c>
      <c r="C17" s="5">
        <v>0</v>
      </c>
      <c r="D17" s="5">
        <v>11</v>
      </c>
      <c r="E17" s="6" t="s">
        <v>10</v>
      </c>
      <c r="F17" s="5">
        <v>10100</v>
      </c>
      <c r="G17" s="5"/>
      <c r="H17" s="43">
        <f>H18+H23+H26</f>
        <v>20312000</v>
      </c>
      <c r="I17" s="43">
        <f>I18+I23+I26</f>
        <v>20312000</v>
      </c>
      <c r="J17" s="43">
        <f>J18+J23+J26</f>
        <v>13607172.880000001</v>
      </c>
      <c r="K17" s="48">
        <f t="shared" si="0"/>
        <v>66.990807798345813</v>
      </c>
    </row>
    <row r="18" spans="1:11" ht="120.75" customHeight="1" x14ac:dyDescent="0.25">
      <c r="A18" s="4" t="s">
        <v>59</v>
      </c>
      <c r="B18" s="6" t="s">
        <v>8</v>
      </c>
      <c r="C18" s="5">
        <v>0</v>
      </c>
      <c r="D18" s="5">
        <v>11</v>
      </c>
      <c r="E18" s="6" t="s">
        <v>10</v>
      </c>
      <c r="F18" s="5">
        <v>10100</v>
      </c>
      <c r="G18" s="5">
        <v>100</v>
      </c>
      <c r="H18" s="43">
        <f>H19</f>
        <v>16179500</v>
      </c>
      <c r="I18" s="43">
        <f>I19</f>
        <v>16179500</v>
      </c>
      <c r="J18" s="43">
        <f>J19</f>
        <v>11285995.84</v>
      </c>
      <c r="K18" s="48">
        <f t="shared" si="0"/>
        <v>69.754911091195652</v>
      </c>
    </row>
    <row r="19" spans="1:11" ht="45" x14ac:dyDescent="0.25">
      <c r="A19" s="4" t="s">
        <v>13</v>
      </c>
      <c r="B19" s="6" t="s">
        <v>8</v>
      </c>
      <c r="C19" s="5">
        <v>0</v>
      </c>
      <c r="D19" s="5">
        <v>11</v>
      </c>
      <c r="E19" s="6" t="s">
        <v>10</v>
      </c>
      <c r="F19" s="5">
        <v>10100</v>
      </c>
      <c r="G19" s="5">
        <v>120</v>
      </c>
      <c r="H19" s="43">
        <v>16179500</v>
      </c>
      <c r="I19" s="43">
        <v>16179500</v>
      </c>
      <c r="J19" s="43">
        <f>J20+J21+J22</f>
        <v>11285995.84</v>
      </c>
      <c r="K19" s="48">
        <f t="shared" si="0"/>
        <v>69.754911091195652</v>
      </c>
    </row>
    <row r="20" spans="1:11" ht="45" x14ac:dyDescent="0.25">
      <c r="A20" s="9" t="s">
        <v>161</v>
      </c>
      <c r="B20" s="6" t="s">
        <v>8</v>
      </c>
      <c r="C20" s="5">
        <v>0</v>
      </c>
      <c r="D20" s="5">
        <v>11</v>
      </c>
      <c r="E20" s="6" t="s">
        <v>10</v>
      </c>
      <c r="F20" s="5">
        <v>10100</v>
      </c>
      <c r="G20" s="5">
        <v>121</v>
      </c>
      <c r="H20" s="43"/>
      <c r="I20" s="43">
        <v>12403000</v>
      </c>
      <c r="J20" s="43">
        <v>8712526.6199999992</v>
      </c>
      <c r="K20" s="48">
        <f t="shared" si="0"/>
        <v>70.245316616947505</v>
      </c>
    </row>
    <row r="21" spans="1:11" ht="75" x14ac:dyDescent="0.25">
      <c r="A21" s="9" t="s">
        <v>163</v>
      </c>
      <c r="B21" s="6" t="s">
        <v>8</v>
      </c>
      <c r="C21" s="5">
        <v>0</v>
      </c>
      <c r="D21" s="5">
        <v>11</v>
      </c>
      <c r="E21" s="6" t="s">
        <v>10</v>
      </c>
      <c r="F21" s="5">
        <v>10100</v>
      </c>
      <c r="G21" s="5">
        <v>122</v>
      </c>
      <c r="H21" s="43"/>
      <c r="I21" s="43">
        <v>31500</v>
      </c>
      <c r="J21" s="43">
        <v>19724.43</v>
      </c>
      <c r="K21" s="48">
        <f t="shared" si="0"/>
        <v>62.617238095238093</v>
      </c>
    </row>
    <row r="22" spans="1:11" ht="90" x14ac:dyDescent="0.25">
      <c r="A22" s="9" t="s">
        <v>162</v>
      </c>
      <c r="B22" s="6" t="s">
        <v>8</v>
      </c>
      <c r="C22" s="5">
        <v>0</v>
      </c>
      <c r="D22" s="5">
        <v>11</v>
      </c>
      <c r="E22" s="6" t="s">
        <v>10</v>
      </c>
      <c r="F22" s="5">
        <v>10100</v>
      </c>
      <c r="G22" s="5">
        <v>129</v>
      </c>
      <c r="H22" s="43"/>
      <c r="I22" s="43">
        <v>3745000</v>
      </c>
      <c r="J22" s="43">
        <v>2553744.79</v>
      </c>
      <c r="K22" s="48">
        <f t="shared" si="0"/>
        <v>68.190782109479315</v>
      </c>
    </row>
    <row r="23" spans="1:11" ht="41.45" customHeight="1" x14ac:dyDescent="0.25">
      <c r="A23" s="4" t="s">
        <v>15</v>
      </c>
      <c r="B23" s="6" t="s">
        <v>8</v>
      </c>
      <c r="C23" s="5">
        <v>0</v>
      </c>
      <c r="D23" s="5">
        <v>11</v>
      </c>
      <c r="E23" s="6" t="s">
        <v>10</v>
      </c>
      <c r="F23" s="5">
        <v>10100</v>
      </c>
      <c r="G23" s="5">
        <v>200</v>
      </c>
      <c r="H23" s="43">
        <f>H24</f>
        <v>3593500</v>
      </c>
      <c r="I23" s="43">
        <f>I24</f>
        <v>3593500</v>
      </c>
      <c r="J23" s="43">
        <f>J24</f>
        <v>1926195.87</v>
      </c>
      <c r="K23" s="48">
        <f t="shared" si="0"/>
        <v>53.602222624182552</v>
      </c>
    </row>
    <row r="24" spans="1:11" ht="60" x14ac:dyDescent="0.25">
      <c r="A24" s="4" t="s">
        <v>16</v>
      </c>
      <c r="B24" s="6" t="s">
        <v>8</v>
      </c>
      <c r="C24" s="5">
        <v>0</v>
      </c>
      <c r="D24" s="5">
        <v>11</v>
      </c>
      <c r="E24" s="6" t="s">
        <v>10</v>
      </c>
      <c r="F24" s="5">
        <v>10100</v>
      </c>
      <c r="G24" s="5">
        <v>240</v>
      </c>
      <c r="H24" s="43">
        <v>3593500</v>
      </c>
      <c r="I24" s="43">
        <v>3593500</v>
      </c>
      <c r="J24" s="43">
        <f>J25</f>
        <v>1926195.87</v>
      </c>
      <c r="K24" s="48">
        <f t="shared" si="0"/>
        <v>53.602222624182552</v>
      </c>
    </row>
    <row r="25" spans="1:11" ht="60" x14ac:dyDescent="0.25">
      <c r="A25" s="9" t="s">
        <v>164</v>
      </c>
      <c r="B25" s="6" t="s">
        <v>8</v>
      </c>
      <c r="C25" s="5">
        <v>0</v>
      </c>
      <c r="D25" s="5">
        <v>11</v>
      </c>
      <c r="E25" s="6" t="s">
        <v>10</v>
      </c>
      <c r="F25" s="5">
        <v>10100</v>
      </c>
      <c r="G25" s="5">
        <v>244</v>
      </c>
      <c r="H25" s="43"/>
      <c r="I25" s="43">
        <v>3593500</v>
      </c>
      <c r="J25" s="43">
        <v>1926195.87</v>
      </c>
      <c r="K25" s="48">
        <f t="shared" si="0"/>
        <v>53.602222624182552</v>
      </c>
    </row>
    <row r="26" spans="1:11" x14ac:dyDescent="0.25">
      <c r="A26" s="2" t="s">
        <v>17</v>
      </c>
      <c r="B26" s="6" t="s">
        <v>8</v>
      </c>
      <c r="C26" s="5">
        <v>0</v>
      </c>
      <c r="D26" s="5">
        <v>11</v>
      </c>
      <c r="E26" s="6" t="s">
        <v>10</v>
      </c>
      <c r="F26" s="5">
        <v>10100</v>
      </c>
      <c r="G26" s="5">
        <v>800</v>
      </c>
      <c r="H26" s="43">
        <f>H27</f>
        <v>539000</v>
      </c>
      <c r="I26" s="43">
        <f>I27</f>
        <v>539000</v>
      </c>
      <c r="J26" s="43">
        <f>J27</f>
        <v>394981.17</v>
      </c>
      <c r="K26" s="48">
        <f t="shared" si="0"/>
        <v>73.280365491651196</v>
      </c>
    </row>
    <row r="27" spans="1:11" ht="30" x14ac:dyDescent="0.25">
      <c r="A27" s="4" t="s">
        <v>18</v>
      </c>
      <c r="B27" s="6" t="s">
        <v>8</v>
      </c>
      <c r="C27" s="5">
        <v>0</v>
      </c>
      <c r="D27" s="5">
        <v>11</v>
      </c>
      <c r="E27" s="6" t="s">
        <v>10</v>
      </c>
      <c r="F27" s="5">
        <v>10100</v>
      </c>
      <c r="G27" s="5">
        <v>850</v>
      </c>
      <c r="H27" s="43">
        <v>539000</v>
      </c>
      <c r="I27" s="43">
        <v>539000</v>
      </c>
      <c r="J27" s="43">
        <f>J28+J29+J30</f>
        <v>394981.17</v>
      </c>
      <c r="K27" s="48">
        <f t="shared" si="0"/>
        <v>73.280365491651196</v>
      </c>
    </row>
    <row r="28" spans="1:11" ht="30.75" customHeight="1" x14ac:dyDescent="0.25">
      <c r="A28" s="9" t="s">
        <v>165</v>
      </c>
      <c r="B28" s="6" t="s">
        <v>8</v>
      </c>
      <c r="C28" s="5">
        <v>0</v>
      </c>
      <c r="D28" s="5">
        <v>11</v>
      </c>
      <c r="E28" s="6" t="s">
        <v>10</v>
      </c>
      <c r="F28" s="5">
        <v>10100</v>
      </c>
      <c r="G28" s="5">
        <v>851</v>
      </c>
      <c r="H28" s="43"/>
      <c r="I28" s="43">
        <v>437000</v>
      </c>
      <c r="J28" s="43">
        <v>315581</v>
      </c>
      <c r="K28" s="48">
        <f t="shared" si="0"/>
        <v>72.215331807780331</v>
      </c>
    </row>
    <row r="29" spans="1:11" x14ac:dyDescent="0.25">
      <c r="A29" s="9" t="s">
        <v>166</v>
      </c>
      <c r="B29" s="6" t="s">
        <v>8</v>
      </c>
      <c r="C29" s="5">
        <v>0</v>
      </c>
      <c r="D29" s="5">
        <v>11</v>
      </c>
      <c r="E29" s="6" t="s">
        <v>10</v>
      </c>
      <c r="F29" s="5">
        <v>10100</v>
      </c>
      <c r="G29" s="5">
        <v>852</v>
      </c>
      <c r="H29" s="43"/>
      <c r="I29" s="43">
        <v>32000</v>
      </c>
      <c r="J29" s="43">
        <v>24303.38</v>
      </c>
      <c r="K29" s="48">
        <f t="shared" si="0"/>
        <v>75.948062500000006</v>
      </c>
    </row>
    <row r="30" spans="1:11" x14ac:dyDescent="0.25">
      <c r="A30" s="9" t="s">
        <v>167</v>
      </c>
      <c r="B30" s="6" t="s">
        <v>8</v>
      </c>
      <c r="C30" s="5">
        <v>0</v>
      </c>
      <c r="D30" s="5">
        <v>11</v>
      </c>
      <c r="E30" s="6" t="s">
        <v>10</v>
      </c>
      <c r="F30" s="5">
        <v>10100</v>
      </c>
      <c r="G30" s="5">
        <v>853</v>
      </c>
      <c r="H30" s="43"/>
      <c r="I30" s="43">
        <v>70000</v>
      </c>
      <c r="J30" s="43">
        <v>55096.79</v>
      </c>
      <c r="K30" s="48">
        <f t="shared" si="0"/>
        <v>78.709699999999998</v>
      </c>
    </row>
    <row r="31" spans="1:11" ht="75" x14ac:dyDescent="0.25">
      <c r="A31" s="4" t="s">
        <v>19</v>
      </c>
      <c r="B31" s="6" t="s">
        <v>8</v>
      </c>
      <c r="C31" s="5">
        <v>0</v>
      </c>
      <c r="D31" s="5">
        <v>11</v>
      </c>
      <c r="E31" s="6" t="s">
        <v>10</v>
      </c>
      <c r="F31" s="5">
        <v>10210</v>
      </c>
      <c r="G31" s="5"/>
      <c r="H31" s="43">
        <f t="shared" ref="H31:J32" si="2">H32</f>
        <v>1993000</v>
      </c>
      <c r="I31" s="43">
        <f t="shared" si="2"/>
        <v>1993000</v>
      </c>
      <c r="J31" s="43">
        <f t="shared" si="2"/>
        <v>1225676.3999999999</v>
      </c>
      <c r="K31" s="48">
        <f t="shared" si="0"/>
        <v>61.499066733567489</v>
      </c>
    </row>
    <row r="32" spans="1:11" ht="60" x14ac:dyDescent="0.25">
      <c r="A32" s="4" t="s">
        <v>20</v>
      </c>
      <c r="B32" s="6" t="s">
        <v>8</v>
      </c>
      <c r="C32" s="5">
        <v>0</v>
      </c>
      <c r="D32" s="5">
        <v>11</v>
      </c>
      <c r="E32" s="6" t="s">
        <v>10</v>
      </c>
      <c r="F32" s="5">
        <v>10210</v>
      </c>
      <c r="G32" s="5">
        <v>600</v>
      </c>
      <c r="H32" s="43">
        <f t="shared" si="2"/>
        <v>1993000</v>
      </c>
      <c r="I32" s="43">
        <f t="shared" si="2"/>
        <v>1993000</v>
      </c>
      <c r="J32" s="43">
        <f t="shared" si="2"/>
        <v>1225676.3999999999</v>
      </c>
      <c r="K32" s="48">
        <f t="shared" si="0"/>
        <v>61.499066733567489</v>
      </c>
    </row>
    <row r="33" spans="1:11" ht="30" x14ac:dyDescent="0.25">
      <c r="A33" s="4" t="s">
        <v>21</v>
      </c>
      <c r="B33" s="6" t="s">
        <v>8</v>
      </c>
      <c r="C33" s="5">
        <v>0</v>
      </c>
      <c r="D33" s="5">
        <v>11</v>
      </c>
      <c r="E33" s="6" t="s">
        <v>10</v>
      </c>
      <c r="F33" s="5">
        <v>10210</v>
      </c>
      <c r="G33" s="5">
        <v>610</v>
      </c>
      <c r="H33" s="43">
        <v>1993000</v>
      </c>
      <c r="I33" s="43">
        <v>1993000</v>
      </c>
      <c r="J33" s="43">
        <f>J34+J35</f>
        <v>1225676.3999999999</v>
      </c>
      <c r="K33" s="48">
        <f t="shared" si="0"/>
        <v>61.499066733567489</v>
      </c>
    </row>
    <row r="34" spans="1:11" ht="105" x14ac:dyDescent="0.25">
      <c r="A34" s="9" t="s">
        <v>168</v>
      </c>
      <c r="B34" s="6" t="s">
        <v>8</v>
      </c>
      <c r="C34" s="5">
        <v>0</v>
      </c>
      <c r="D34" s="5">
        <v>11</v>
      </c>
      <c r="E34" s="6" t="s">
        <v>10</v>
      </c>
      <c r="F34" s="5">
        <v>10210</v>
      </c>
      <c r="G34" s="5">
        <v>611</v>
      </c>
      <c r="H34" s="43"/>
      <c r="I34" s="43">
        <v>1743000</v>
      </c>
      <c r="J34" s="43">
        <v>1225676.3999999999</v>
      </c>
      <c r="K34" s="48">
        <f t="shared" si="0"/>
        <v>70.319931153184157</v>
      </c>
    </row>
    <row r="35" spans="1:11" ht="30" x14ac:dyDescent="0.25">
      <c r="A35" s="9" t="s">
        <v>169</v>
      </c>
      <c r="B35" s="6" t="s">
        <v>8</v>
      </c>
      <c r="C35" s="5">
        <v>0</v>
      </c>
      <c r="D35" s="5">
        <v>11</v>
      </c>
      <c r="E35" s="6" t="s">
        <v>10</v>
      </c>
      <c r="F35" s="5">
        <v>10210</v>
      </c>
      <c r="G35" s="5">
        <v>612</v>
      </c>
      <c r="H35" s="43"/>
      <c r="I35" s="43">
        <v>250000</v>
      </c>
      <c r="J35" s="43">
        <v>0</v>
      </c>
      <c r="K35" s="48">
        <f t="shared" si="0"/>
        <v>0</v>
      </c>
    </row>
    <row r="36" spans="1:11" ht="45" customHeight="1" x14ac:dyDescent="0.25">
      <c r="A36" s="4" t="s">
        <v>22</v>
      </c>
      <c r="B36" s="6" t="s">
        <v>8</v>
      </c>
      <c r="C36" s="5">
        <v>0</v>
      </c>
      <c r="D36" s="5">
        <v>11</v>
      </c>
      <c r="E36" s="6" t="s">
        <v>10</v>
      </c>
      <c r="F36" s="5">
        <v>17400</v>
      </c>
      <c r="G36" s="5"/>
      <c r="H36" s="43">
        <f t="shared" ref="H36:J37" si="3">H37</f>
        <v>340500</v>
      </c>
      <c r="I36" s="43">
        <f t="shared" si="3"/>
        <v>340500</v>
      </c>
      <c r="J36" s="43">
        <f t="shared" si="3"/>
        <v>153950.79</v>
      </c>
      <c r="K36" s="48">
        <f t="shared" si="0"/>
        <v>45.213154185022034</v>
      </c>
    </row>
    <row r="37" spans="1:11" ht="61.5" customHeight="1" x14ac:dyDescent="0.25">
      <c r="A37" s="4" t="s">
        <v>15</v>
      </c>
      <c r="B37" s="6" t="s">
        <v>8</v>
      </c>
      <c r="C37" s="5">
        <v>0</v>
      </c>
      <c r="D37" s="5">
        <v>11</v>
      </c>
      <c r="E37" s="6" t="s">
        <v>10</v>
      </c>
      <c r="F37" s="5">
        <v>17400</v>
      </c>
      <c r="G37" s="5">
        <v>200</v>
      </c>
      <c r="H37" s="43">
        <f t="shared" si="3"/>
        <v>340500</v>
      </c>
      <c r="I37" s="43">
        <f t="shared" si="3"/>
        <v>340500</v>
      </c>
      <c r="J37" s="43">
        <f t="shared" si="3"/>
        <v>153950.79</v>
      </c>
      <c r="K37" s="48">
        <f t="shared" si="0"/>
        <v>45.213154185022034</v>
      </c>
    </row>
    <row r="38" spans="1:11" ht="60" x14ac:dyDescent="0.25">
      <c r="A38" s="4" t="s">
        <v>16</v>
      </c>
      <c r="B38" s="6" t="s">
        <v>8</v>
      </c>
      <c r="C38" s="5">
        <v>0</v>
      </c>
      <c r="D38" s="5">
        <v>11</v>
      </c>
      <c r="E38" s="6" t="s">
        <v>10</v>
      </c>
      <c r="F38" s="5">
        <v>17400</v>
      </c>
      <c r="G38" s="5">
        <v>240</v>
      </c>
      <c r="H38" s="43">
        <v>340500</v>
      </c>
      <c r="I38" s="43">
        <v>340500</v>
      </c>
      <c r="J38" s="43">
        <f>J39</f>
        <v>153950.79</v>
      </c>
      <c r="K38" s="48">
        <f t="shared" si="0"/>
        <v>45.213154185022034</v>
      </c>
    </row>
    <row r="39" spans="1:11" ht="60" x14ac:dyDescent="0.25">
      <c r="A39" s="9" t="s">
        <v>164</v>
      </c>
      <c r="B39" s="6" t="s">
        <v>8</v>
      </c>
      <c r="C39" s="5">
        <v>0</v>
      </c>
      <c r="D39" s="5">
        <v>11</v>
      </c>
      <c r="E39" s="6" t="s">
        <v>10</v>
      </c>
      <c r="F39" s="5">
        <v>17400</v>
      </c>
      <c r="G39" s="5">
        <v>244</v>
      </c>
      <c r="H39" s="43"/>
      <c r="I39" s="43">
        <v>340500</v>
      </c>
      <c r="J39" s="43">
        <v>153950.79</v>
      </c>
      <c r="K39" s="48">
        <f t="shared" si="0"/>
        <v>45.213154185022034</v>
      </c>
    </row>
    <row r="40" spans="1:11" ht="45" x14ac:dyDescent="0.25">
      <c r="A40" s="4" t="s">
        <v>139</v>
      </c>
      <c r="B40" s="6" t="s">
        <v>8</v>
      </c>
      <c r="C40" s="5">
        <v>0</v>
      </c>
      <c r="D40" s="5">
        <v>11</v>
      </c>
      <c r="E40" s="6" t="s">
        <v>10</v>
      </c>
      <c r="F40" s="5">
        <v>17420</v>
      </c>
      <c r="G40" s="5"/>
      <c r="H40" s="43">
        <f t="shared" ref="H40:J41" si="4">H41</f>
        <v>159500</v>
      </c>
      <c r="I40" s="43">
        <f t="shared" si="4"/>
        <v>159500</v>
      </c>
      <c r="J40" s="43">
        <f t="shared" si="4"/>
        <v>10500</v>
      </c>
      <c r="K40" s="48">
        <f t="shared" si="0"/>
        <v>6.5830721003134789</v>
      </c>
    </row>
    <row r="41" spans="1:11" ht="43.9" customHeight="1" x14ac:dyDescent="0.25">
      <c r="A41" s="4" t="s">
        <v>15</v>
      </c>
      <c r="B41" s="6" t="s">
        <v>8</v>
      </c>
      <c r="C41" s="5">
        <v>0</v>
      </c>
      <c r="D41" s="5">
        <v>11</v>
      </c>
      <c r="E41" s="6" t="s">
        <v>10</v>
      </c>
      <c r="F41" s="5">
        <v>17420</v>
      </c>
      <c r="G41" s="5">
        <v>200</v>
      </c>
      <c r="H41" s="43">
        <f t="shared" si="4"/>
        <v>159500</v>
      </c>
      <c r="I41" s="43">
        <f t="shared" si="4"/>
        <v>159500</v>
      </c>
      <c r="J41" s="43">
        <f t="shared" si="4"/>
        <v>10500</v>
      </c>
      <c r="K41" s="48">
        <f t="shared" si="0"/>
        <v>6.5830721003134789</v>
      </c>
    </row>
    <row r="42" spans="1:11" ht="60" x14ac:dyDescent="0.25">
      <c r="A42" s="4" t="s">
        <v>16</v>
      </c>
      <c r="B42" s="6" t="s">
        <v>8</v>
      </c>
      <c r="C42" s="5">
        <v>0</v>
      </c>
      <c r="D42" s="5">
        <v>11</v>
      </c>
      <c r="E42" s="6" t="s">
        <v>10</v>
      </c>
      <c r="F42" s="5">
        <v>17420</v>
      </c>
      <c r="G42" s="5">
        <v>240</v>
      </c>
      <c r="H42" s="43">
        <v>159500</v>
      </c>
      <c r="I42" s="43">
        <v>159500</v>
      </c>
      <c r="J42" s="43">
        <f>J43</f>
        <v>10500</v>
      </c>
      <c r="K42" s="48">
        <f t="shared" si="0"/>
        <v>6.5830721003134789</v>
      </c>
    </row>
    <row r="43" spans="1:11" ht="60" x14ac:dyDescent="0.25">
      <c r="A43" s="9" t="s">
        <v>164</v>
      </c>
      <c r="B43" s="6" t="s">
        <v>8</v>
      </c>
      <c r="C43" s="5">
        <v>0</v>
      </c>
      <c r="D43" s="5">
        <v>11</v>
      </c>
      <c r="E43" s="6" t="s">
        <v>10</v>
      </c>
      <c r="F43" s="5">
        <v>17420</v>
      </c>
      <c r="G43" s="5">
        <v>244</v>
      </c>
      <c r="H43" s="43"/>
      <c r="I43" s="43">
        <v>159500</v>
      </c>
      <c r="J43" s="43">
        <v>10500</v>
      </c>
      <c r="K43" s="48">
        <f t="shared" si="0"/>
        <v>6.5830721003134789</v>
      </c>
    </row>
    <row r="44" spans="1:11" ht="99" customHeight="1" x14ac:dyDescent="0.25">
      <c r="A44" s="13" t="s">
        <v>23</v>
      </c>
      <c r="B44" s="14" t="s">
        <v>8</v>
      </c>
      <c r="C44" s="16">
        <v>1</v>
      </c>
      <c r="D44" s="16"/>
      <c r="E44" s="16"/>
      <c r="F44" s="16"/>
      <c r="G44" s="16"/>
      <c r="H44" s="42">
        <f t="shared" ref="H44:J48" si="5">H45</f>
        <v>3055700</v>
      </c>
      <c r="I44" s="42">
        <f t="shared" si="5"/>
        <v>3055700</v>
      </c>
      <c r="J44" s="42">
        <f t="shared" si="5"/>
        <v>1984301.24</v>
      </c>
      <c r="K44" s="49">
        <f t="shared" si="0"/>
        <v>64.937698072454751</v>
      </c>
    </row>
    <row r="45" spans="1:11" ht="74.25" customHeight="1" x14ac:dyDescent="0.25">
      <c r="A45" s="13" t="s">
        <v>24</v>
      </c>
      <c r="B45" s="14" t="s">
        <v>8</v>
      </c>
      <c r="C45" s="16">
        <v>1</v>
      </c>
      <c r="D45" s="16">
        <v>21</v>
      </c>
      <c r="E45" s="16"/>
      <c r="F45" s="16"/>
      <c r="G45" s="16"/>
      <c r="H45" s="42">
        <f t="shared" si="5"/>
        <v>3055700</v>
      </c>
      <c r="I45" s="42">
        <f t="shared" si="5"/>
        <v>3055700</v>
      </c>
      <c r="J45" s="42">
        <f t="shared" si="5"/>
        <v>1984301.24</v>
      </c>
      <c r="K45" s="49">
        <f t="shared" si="0"/>
        <v>64.937698072454751</v>
      </c>
    </row>
    <row r="46" spans="1:11" ht="29.25" x14ac:dyDescent="0.25">
      <c r="A46" s="13" t="s">
        <v>11</v>
      </c>
      <c r="B46" s="14" t="s">
        <v>8</v>
      </c>
      <c r="C46" s="16">
        <v>1</v>
      </c>
      <c r="D46" s="16">
        <v>21</v>
      </c>
      <c r="E46" s="14" t="s">
        <v>10</v>
      </c>
      <c r="F46" s="16"/>
      <c r="G46" s="16"/>
      <c r="H46" s="42">
        <f t="shared" si="5"/>
        <v>3055700</v>
      </c>
      <c r="I46" s="42">
        <f t="shared" si="5"/>
        <v>3055700</v>
      </c>
      <c r="J46" s="42">
        <f t="shared" si="5"/>
        <v>1984301.24</v>
      </c>
      <c r="K46" s="49">
        <f t="shared" si="0"/>
        <v>64.937698072454751</v>
      </c>
    </row>
    <row r="47" spans="1:11" x14ac:dyDescent="0.25">
      <c r="A47" s="2" t="s">
        <v>25</v>
      </c>
      <c r="B47" s="6" t="s">
        <v>8</v>
      </c>
      <c r="C47" s="5">
        <v>1</v>
      </c>
      <c r="D47" s="5">
        <v>21</v>
      </c>
      <c r="E47" s="6" t="s">
        <v>10</v>
      </c>
      <c r="F47" s="5">
        <v>11110</v>
      </c>
      <c r="G47" s="5"/>
      <c r="H47" s="43">
        <f t="shared" si="5"/>
        <v>3055700</v>
      </c>
      <c r="I47" s="43">
        <f t="shared" si="5"/>
        <v>3055700</v>
      </c>
      <c r="J47" s="43">
        <f t="shared" si="5"/>
        <v>1984301.24</v>
      </c>
      <c r="K47" s="48">
        <f t="shared" si="0"/>
        <v>64.937698072454751</v>
      </c>
    </row>
    <row r="48" spans="1:11" ht="60" x14ac:dyDescent="0.25">
      <c r="A48" s="4" t="s">
        <v>20</v>
      </c>
      <c r="B48" s="6" t="s">
        <v>8</v>
      </c>
      <c r="C48" s="5">
        <v>1</v>
      </c>
      <c r="D48" s="5">
        <v>21</v>
      </c>
      <c r="E48" s="6" t="s">
        <v>10</v>
      </c>
      <c r="F48" s="5">
        <v>11110</v>
      </c>
      <c r="G48" s="5">
        <v>600</v>
      </c>
      <c r="H48" s="43">
        <f t="shared" si="5"/>
        <v>3055700</v>
      </c>
      <c r="I48" s="43">
        <f t="shared" si="5"/>
        <v>3055700</v>
      </c>
      <c r="J48" s="43">
        <f t="shared" si="5"/>
        <v>1984301.24</v>
      </c>
      <c r="K48" s="48">
        <f t="shared" si="0"/>
        <v>64.937698072454751</v>
      </c>
    </row>
    <row r="49" spans="1:11" ht="27.75" customHeight="1" x14ac:dyDescent="0.25">
      <c r="A49" s="4" t="s">
        <v>21</v>
      </c>
      <c r="B49" s="6" t="s">
        <v>8</v>
      </c>
      <c r="C49" s="5">
        <v>1</v>
      </c>
      <c r="D49" s="5">
        <v>21</v>
      </c>
      <c r="E49" s="6" t="s">
        <v>10</v>
      </c>
      <c r="F49" s="5">
        <v>11110</v>
      </c>
      <c r="G49" s="5">
        <v>610</v>
      </c>
      <c r="H49" s="43">
        <v>3055700</v>
      </c>
      <c r="I49" s="43">
        <v>3055700</v>
      </c>
      <c r="J49" s="43">
        <f>J50</f>
        <v>1984301.24</v>
      </c>
      <c r="K49" s="48">
        <f t="shared" si="0"/>
        <v>64.937698072454751</v>
      </c>
    </row>
    <row r="50" spans="1:11" ht="105" customHeight="1" x14ac:dyDescent="0.25">
      <c r="A50" s="9" t="s">
        <v>168</v>
      </c>
      <c r="B50" s="6" t="s">
        <v>8</v>
      </c>
      <c r="C50" s="5">
        <v>1</v>
      </c>
      <c r="D50" s="5">
        <v>21</v>
      </c>
      <c r="E50" s="6" t="s">
        <v>10</v>
      </c>
      <c r="F50" s="5">
        <v>11110</v>
      </c>
      <c r="G50" s="5">
        <v>611</v>
      </c>
      <c r="H50" s="43"/>
      <c r="I50" s="43">
        <v>3055700</v>
      </c>
      <c r="J50" s="43">
        <v>1984301.24</v>
      </c>
      <c r="K50" s="48">
        <f t="shared" si="0"/>
        <v>64.937698072454751</v>
      </c>
    </row>
    <row r="51" spans="1:11" ht="102.75" customHeight="1" x14ac:dyDescent="0.25">
      <c r="A51" s="13" t="s">
        <v>26</v>
      </c>
      <c r="B51" s="14" t="s">
        <v>8</v>
      </c>
      <c r="C51" s="16">
        <v>2</v>
      </c>
      <c r="D51" s="16"/>
      <c r="E51" s="16"/>
      <c r="F51" s="16"/>
      <c r="G51" s="16"/>
      <c r="H51" s="42">
        <f>H52+H77</f>
        <v>3161537</v>
      </c>
      <c r="I51" s="42">
        <f>I52+I77</f>
        <v>3161537</v>
      </c>
      <c r="J51" s="42">
        <f>J52+J77</f>
        <v>2255441.14</v>
      </c>
      <c r="K51" s="49">
        <f t="shared" si="0"/>
        <v>71.340020376165143</v>
      </c>
    </row>
    <row r="52" spans="1:11" ht="86.25" x14ac:dyDescent="0.25">
      <c r="A52" s="13" t="s">
        <v>27</v>
      </c>
      <c r="B52" s="14" t="s">
        <v>8</v>
      </c>
      <c r="C52" s="16">
        <v>2</v>
      </c>
      <c r="D52" s="16">
        <v>31</v>
      </c>
      <c r="E52" s="16"/>
      <c r="F52" s="16"/>
      <c r="G52" s="16"/>
      <c r="H52" s="42">
        <f>H53</f>
        <v>2587879</v>
      </c>
      <c r="I52" s="42">
        <f>I53</f>
        <v>2587879</v>
      </c>
      <c r="J52" s="42">
        <f>J53</f>
        <v>1825197.6400000001</v>
      </c>
      <c r="K52" s="49">
        <f t="shared" si="0"/>
        <v>70.52870864518782</v>
      </c>
    </row>
    <row r="53" spans="1:11" ht="29.25" x14ac:dyDescent="0.25">
      <c r="A53" s="13" t="s">
        <v>11</v>
      </c>
      <c r="B53" s="14" t="s">
        <v>8</v>
      </c>
      <c r="C53" s="16">
        <v>2</v>
      </c>
      <c r="D53" s="16">
        <v>31</v>
      </c>
      <c r="E53" s="14" t="s">
        <v>10</v>
      </c>
      <c r="F53" s="16"/>
      <c r="G53" s="16"/>
      <c r="H53" s="42">
        <f>H54+H65+H58</f>
        <v>2587879</v>
      </c>
      <c r="I53" s="42">
        <f>I54+I65+I58</f>
        <v>2587879</v>
      </c>
      <c r="J53" s="42">
        <f>J54+J65+J58</f>
        <v>1825197.6400000001</v>
      </c>
      <c r="K53" s="49">
        <f t="shared" si="0"/>
        <v>70.52870864518782</v>
      </c>
    </row>
    <row r="54" spans="1:11" ht="30" x14ac:dyDescent="0.25">
      <c r="A54" s="4" t="s">
        <v>28</v>
      </c>
      <c r="B54" s="6" t="s">
        <v>8</v>
      </c>
      <c r="C54" s="5">
        <v>2</v>
      </c>
      <c r="D54" s="5">
        <v>31</v>
      </c>
      <c r="E54" s="6" t="s">
        <v>10</v>
      </c>
      <c r="F54" s="5">
        <v>11320</v>
      </c>
      <c r="G54" s="5"/>
      <c r="H54" s="43">
        <f t="shared" ref="H54:J55" si="6">H55</f>
        <v>100000</v>
      </c>
      <c r="I54" s="43">
        <f t="shared" si="6"/>
        <v>100000</v>
      </c>
      <c r="J54" s="43">
        <f t="shared" si="6"/>
        <v>63000</v>
      </c>
      <c r="K54" s="48">
        <f t="shared" si="0"/>
        <v>63</v>
      </c>
    </row>
    <row r="55" spans="1:11" ht="41.45" customHeight="1" x14ac:dyDescent="0.25">
      <c r="A55" s="4" t="s">
        <v>15</v>
      </c>
      <c r="B55" s="6" t="s">
        <v>8</v>
      </c>
      <c r="C55" s="5">
        <v>2</v>
      </c>
      <c r="D55" s="5">
        <v>31</v>
      </c>
      <c r="E55" s="6" t="s">
        <v>10</v>
      </c>
      <c r="F55" s="5">
        <v>11320</v>
      </c>
      <c r="G55" s="5">
        <v>200</v>
      </c>
      <c r="H55" s="43">
        <f t="shared" si="6"/>
        <v>100000</v>
      </c>
      <c r="I55" s="43">
        <f t="shared" si="6"/>
        <v>100000</v>
      </c>
      <c r="J55" s="43">
        <f t="shared" si="6"/>
        <v>63000</v>
      </c>
      <c r="K55" s="48">
        <f t="shared" si="0"/>
        <v>63</v>
      </c>
    </row>
    <row r="56" spans="1:11" ht="60" x14ac:dyDescent="0.25">
      <c r="A56" s="4" t="s">
        <v>16</v>
      </c>
      <c r="B56" s="6" t="s">
        <v>8</v>
      </c>
      <c r="C56" s="5">
        <v>2</v>
      </c>
      <c r="D56" s="5">
        <v>31</v>
      </c>
      <c r="E56" s="6" t="s">
        <v>10</v>
      </c>
      <c r="F56" s="5">
        <v>11320</v>
      </c>
      <c r="G56" s="5">
        <v>240</v>
      </c>
      <c r="H56" s="43">
        <v>100000</v>
      </c>
      <c r="I56" s="43">
        <v>100000</v>
      </c>
      <c r="J56" s="43">
        <f>J57</f>
        <v>63000</v>
      </c>
      <c r="K56" s="48">
        <f t="shared" si="0"/>
        <v>63</v>
      </c>
    </row>
    <row r="57" spans="1:11" ht="60" x14ac:dyDescent="0.25">
      <c r="A57" s="9" t="s">
        <v>164</v>
      </c>
      <c r="B57" s="6" t="s">
        <v>8</v>
      </c>
      <c r="C57" s="5">
        <v>2</v>
      </c>
      <c r="D57" s="5">
        <v>31</v>
      </c>
      <c r="E57" s="6" t="s">
        <v>10</v>
      </c>
      <c r="F57" s="5">
        <v>11320</v>
      </c>
      <c r="G57" s="5">
        <v>244</v>
      </c>
      <c r="H57" s="43"/>
      <c r="I57" s="43">
        <v>100000</v>
      </c>
      <c r="J57" s="43">
        <v>63000</v>
      </c>
      <c r="K57" s="48">
        <f t="shared" si="0"/>
        <v>63</v>
      </c>
    </row>
    <row r="58" spans="1:11" ht="105" x14ac:dyDescent="0.25">
      <c r="A58" s="27" t="s">
        <v>204</v>
      </c>
      <c r="B58" s="6" t="s">
        <v>8</v>
      </c>
      <c r="C58" s="5">
        <v>2</v>
      </c>
      <c r="D58" s="5">
        <v>31</v>
      </c>
      <c r="E58" s="6" t="s">
        <v>10</v>
      </c>
      <c r="F58" s="31">
        <v>11330</v>
      </c>
      <c r="G58" s="53"/>
      <c r="H58" s="50">
        <f>H59+H62</f>
        <v>306679</v>
      </c>
      <c r="I58" s="50">
        <f>I59+I62</f>
        <v>306679</v>
      </c>
      <c r="J58" s="50">
        <f>J59+J62</f>
        <v>244729</v>
      </c>
      <c r="K58" s="48">
        <f t="shared" si="0"/>
        <v>79.799725445824464</v>
      </c>
    </row>
    <row r="59" spans="1:11" ht="60" x14ac:dyDescent="0.25">
      <c r="A59" s="52" t="s">
        <v>15</v>
      </c>
      <c r="B59" s="6" t="s">
        <v>8</v>
      </c>
      <c r="C59" s="5">
        <v>2</v>
      </c>
      <c r="D59" s="5">
        <v>31</v>
      </c>
      <c r="E59" s="6" t="s">
        <v>10</v>
      </c>
      <c r="F59" s="31">
        <v>11330</v>
      </c>
      <c r="G59" s="31">
        <v>200</v>
      </c>
      <c r="H59" s="50">
        <f>H60</f>
        <v>106200</v>
      </c>
      <c r="I59" s="43">
        <f>I60</f>
        <v>106200</v>
      </c>
      <c r="J59" s="43">
        <f>J60</f>
        <v>44250</v>
      </c>
      <c r="K59" s="48">
        <f t="shared" si="0"/>
        <v>41.666666666666671</v>
      </c>
    </row>
    <row r="60" spans="1:11" ht="60" x14ac:dyDescent="0.25">
      <c r="A60" s="52" t="s">
        <v>16</v>
      </c>
      <c r="B60" s="6" t="s">
        <v>8</v>
      </c>
      <c r="C60" s="5">
        <v>2</v>
      </c>
      <c r="D60" s="5">
        <v>31</v>
      </c>
      <c r="E60" s="6" t="s">
        <v>10</v>
      </c>
      <c r="F60" s="31">
        <v>11330</v>
      </c>
      <c r="G60" s="31">
        <v>240</v>
      </c>
      <c r="H60" s="50">
        <v>106200</v>
      </c>
      <c r="I60" s="43">
        <f>I61</f>
        <v>106200</v>
      </c>
      <c r="J60" s="43">
        <f>J61</f>
        <v>44250</v>
      </c>
      <c r="K60" s="48">
        <f t="shared" si="0"/>
        <v>41.666666666666671</v>
      </c>
    </row>
    <row r="61" spans="1:11" ht="60" x14ac:dyDescent="0.25">
      <c r="A61" s="9" t="s">
        <v>164</v>
      </c>
      <c r="B61" s="6" t="s">
        <v>8</v>
      </c>
      <c r="C61" s="5">
        <v>2</v>
      </c>
      <c r="D61" s="5">
        <v>31</v>
      </c>
      <c r="E61" s="6" t="s">
        <v>10</v>
      </c>
      <c r="F61" s="31">
        <v>11330</v>
      </c>
      <c r="G61" s="31">
        <v>244</v>
      </c>
      <c r="H61" s="50"/>
      <c r="I61" s="43">
        <v>106200</v>
      </c>
      <c r="J61" s="43">
        <v>44250</v>
      </c>
      <c r="K61" s="48">
        <f t="shared" si="0"/>
        <v>41.666666666666671</v>
      </c>
    </row>
    <row r="62" spans="1:11" x14ac:dyDescent="0.25">
      <c r="A62" s="27" t="s">
        <v>17</v>
      </c>
      <c r="B62" s="6" t="s">
        <v>8</v>
      </c>
      <c r="C62" s="5">
        <v>2</v>
      </c>
      <c r="D62" s="5">
        <v>31</v>
      </c>
      <c r="E62" s="6" t="s">
        <v>10</v>
      </c>
      <c r="F62" s="31">
        <v>11330</v>
      </c>
      <c r="G62" s="31">
        <v>800</v>
      </c>
      <c r="H62" s="50">
        <f>H63</f>
        <v>200479</v>
      </c>
      <c r="I62" s="43">
        <f>I63</f>
        <v>200479</v>
      </c>
      <c r="J62" s="43">
        <f>J63</f>
        <v>200479</v>
      </c>
      <c r="K62" s="48">
        <f t="shared" si="0"/>
        <v>100</v>
      </c>
    </row>
    <row r="63" spans="1:11" x14ac:dyDescent="0.25">
      <c r="A63" s="27" t="s">
        <v>205</v>
      </c>
      <c r="B63" s="6" t="s">
        <v>8</v>
      </c>
      <c r="C63" s="5">
        <v>2</v>
      </c>
      <c r="D63" s="5">
        <v>31</v>
      </c>
      <c r="E63" s="6" t="s">
        <v>10</v>
      </c>
      <c r="F63" s="31">
        <v>11330</v>
      </c>
      <c r="G63" s="31">
        <v>830</v>
      </c>
      <c r="H63" s="50">
        <v>200479</v>
      </c>
      <c r="I63" s="43">
        <f>I64</f>
        <v>200479</v>
      </c>
      <c r="J63" s="43">
        <f>J64</f>
        <v>200479</v>
      </c>
      <c r="K63" s="48">
        <f t="shared" si="0"/>
        <v>100</v>
      </c>
    </row>
    <row r="64" spans="1:11" ht="179.25" customHeight="1" x14ac:dyDescent="0.25">
      <c r="A64" s="27" t="s">
        <v>214</v>
      </c>
      <c r="B64" s="6" t="s">
        <v>8</v>
      </c>
      <c r="C64" s="5">
        <v>2</v>
      </c>
      <c r="D64" s="5">
        <v>31</v>
      </c>
      <c r="E64" s="6" t="s">
        <v>10</v>
      </c>
      <c r="F64" s="31">
        <v>11330</v>
      </c>
      <c r="G64" s="37">
        <v>831</v>
      </c>
      <c r="H64" s="50"/>
      <c r="I64" s="43">
        <v>200479</v>
      </c>
      <c r="J64" s="43">
        <v>200479</v>
      </c>
      <c r="K64" s="48">
        <f t="shared" si="0"/>
        <v>100</v>
      </c>
    </row>
    <row r="65" spans="1:11" ht="118.5" customHeight="1" x14ac:dyDescent="0.25">
      <c r="A65" s="7" t="s">
        <v>210</v>
      </c>
      <c r="B65" s="29" t="s">
        <v>8</v>
      </c>
      <c r="C65" s="19">
        <v>2</v>
      </c>
      <c r="D65" s="19">
        <v>31</v>
      </c>
      <c r="E65" s="29" t="s">
        <v>10</v>
      </c>
      <c r="F65" s="19">
        <v>12040</v>
      </c>
      <c r="G65" s="19"/>
      <c r="H65" s="43">
        <f>H66+H71+H74</f>
        <v>2181200</v>
      </c>
      <c r="I65" s="43">
        <f>I66+I71+I74</f>
        <v>2181200</v>
      </c>
      <c r="J65" s="43">
        <f>J66+J71+J74</f>
        <v>1517468.6400000001</v>
      </c>
      <c r="K65" s="48">
        <f t="shared" si="0"/>
        <v>69.570357601320381</v>
      </c>
    </row>
    <row r="66" spans="1:11" ht="123.75" customHeight="1" x14ac:dyDescent="0.25">
      <c r="A66" s="4" t="s">
        <v>59</v>
      </c>
      <c r="B66" s="6" t="s">
        <v>8</v>
      </c>
      <c r="C66" s="5">
        <v>2</v>
      </c>
      <c r="D66" s="5">
        <v>31</v>
      </c>
      <c r="E66" s="6" t="s">
        <v>10</v>
      </c>
      <c r="F66" s="5">
        <v>12040</v>
      </c>
      <c r="G66" s="5">
        <v>100</v>
      </c>
      <c r="H66" s="43">
        <f>H67</f>
        <v>2096800</v>
      </c>
      <c r="I66" s="43">
        <f>I67</f>
        <v>2096800</v>
      </c>
      <c r="J66" s="43">
        <f>J67</f>
        <v>1484570.79</v>
      </c>
      <c r="K66" s="48">
        <f t="shared" si="0"/>
        <v>70.801735501716905</v>
      </c>
    </row>
    <row r="67" spans="1:11" ht="31.15" customHeight="1" x14ac:dyDescent="0.25">
      <c r="A67" s="4" t="s">
        <v>60</v>
      </c>
      <c r="B67" s="6" t="s">
        <v>8</v>
      </c>
      <c r="C67" s="5">
        <v>2</v>
      </c>
      <c r="D67" s="5">
        <v>31</v>
      </c>
      <c r="E67" s="6" t="s">
        <v>10</v>
      </c>
      <c r="F67" s="5">
        <v>12040</v>
      </c>
      <c r="G67" s="5">
        <v>110</v>
      </c>
      <c r="H67" s="43">
        <v>2096800</v>
      </c>
      <c r="I67" s="43">
        <f>I68+I69+I70</f>
        <v>2096800</v>
      </c>
      <c r="J67" s="43">
        <f>J68+J69+J70</f>
        <v>1484570.79</v>
      </c>
      <c r="K67" s="48">
        <f t="shared" si="0"/>
        <v>70.801735501716905</v>
      </c>
    </row>
    <row r="68" spans="1:11" ht="60.75" customHeight="1" x14ac:dyDescent="0.25">
      <c r="A68" s="9" t="s">
        <v>170</v>
      </c>
      <c r="B68" s="6" t="s">
        <v>8</v>
      </c>
      <c r="C68" s="5">
        <v>2</v>
      </c>
      <c r="D68" s="5">
        <v>31</v>
      </c>
      <c r="E68" s="6" t="s">
        <v>10</v>
      </c>
      <c r="F68" s="5">
        <v>12040</v>
      </c>
      <c r="G68" s="5">
        <v>111</v>
      </c>
      <c r="H68" s="43"/>
      <c r="I68" s="43">
        <v>1610000</v>
      </c>
      <c r="J68" s="43">
        <v>1147900.42</v>
      </c>
      <c r="K68" s="48">
        <f t="shared" si="0"/>
        <v>71.298162732919252</v>
      </c>
    </row>
    <row r="69" spans="1:11" ht="61.5" customHeight="1" x14ac:dyDescent="0.25">
      <c r="A69" s="9" t="s">
        <v>171</v>
      </c>
      <c r="B69" s="6" t="s">
        <v>8</v>
      </c>
      <c r="C69" s="5">
        <v>2</v>
      </c>
      <c r="D69" s="5">
        <v>31</v>
      </c>
      <c r="E69" s="6" t="s">
        <v>10</v>
      </c>
      <c r="F69" s="5">
        <v>12040</v>
      </c>
      <c r="G69" s="5">
        <v>112</v>
      </c>
      <c r="H69" s="43"/>
      <c r="I69" s="43">
        <v>1500</v>
      </c>
      <c r="J69" s="43">
        <v>0</v>
      </c>
      <c r="K69" s="48">
        <f t="shared" si="0"/>
        <v>0</v>
      </c>
    </row>
    <row r="70" spans="1:11" ht="60" customHeight="1" x14ac:dyDescent="0.25">
      <c r="A70" s="9" t="s">
        <v>172</v>
      </c>
      <c r="B70" s="6" t="s">
        <v>8</v>
      </c>
      <c r="C70" s="5">
        <v>2</v>
      </c>
      <c r="D70" s="5">
        <v>31</v>
      </c>
      <c r="E70" s="6" t="s">
        <v>10</v>
      </c>
      <c r="F70" s="5">
        <v>12040</v>
      </c>
      <c r="G70" s="5">
        <v>119</v>
      </c>
      <c r="H70" s="43"/>
      <c r="I70" s="43">
        <v>485300</v>
      </c>
      <c r="J70" s="43">
        <v>336670.37</v>
      </c>
      <c r="K70" s="48">
        <f t="shared" si="0"/>
        <v>69.373659592004941</v>
      </c>
    </row>
    <row r="71" spans="1:11" ht="41.45" customHeight="1" x14ac:dyDescent="0.25">
      <c r="A71" s="4" t="s">
        <v>15</v>
      </c>
      <c r="B71" s="6" t="s">
        <v>8</v>
      </c>
      <c r="C71" s="5">
        <v>2</v>
      </c>
      <c r="D71" s="5">
        <v>31</v>
      </c>
      <c r="E71" s="6" t="s">
        <v>10</v>
      </c>
      <c r="F71" s="5">
        <v>12040</v>
      </c>
      <c r="G71" s="5">
        <v>200</v>
      </c>
      <c r="H71" s="43">
        <f>H72</f>
        <v>80200</v>
      </c>
      <c r="I71" s="43">
        <f>I72</f>
        <v>80200</v>
      </c>
      <c r="J71" s="43">
        <f>J72</f>
        <v>30415.85</v>
      </c>
      <c r="K71" s="48">
        <f t="shared" si="0"/>
        <v>37.924999999999997</v>
      </c>
    </row>
    <row r="72" spans="1:11" ht="60" x14ac:dyDescent="0.25">
      <c r="A72" s="4" t="s">
        <v>16</v>
      </c>
      <c r="B72" s="6" t="s">
        <v>8</v>
      </c>
      <c r="C72" s="5">
        <v>2</v>
      </c>
      <c r="D72" s="5">
        <v>31</v>
      </c>
      <c r="E72" s="6" t="s">
        <v>10</v>
      </c>
      <c r="F72" s="5">
        <v>12040</v>
      </c>
      <c r="G72" s="5">
        <v>240</v>
      </c>
      <c r="H72" s="43">
        <v>80200</v>
      </c>
      <c r="I72" s="43">
        <f>I73</f>
        <v>80200</v>
      </c>
      <c r="J72" s="43">
        <f>J73</f>
        <v>30415.85</v>
      </c>
      <c r="K72" s="48">
        <f t="shared" si="0"/>
        <v>37.924999999999997</v>
      </c>
    </row>
    <row r="73" spans="1:11" ht="60" x14ac:dyDescent="0.25">
      <c r="A73" s="9" t="s">
        <v>164</v>
      </c>
      <c r="B73" s="6" t="s">
        <v>8</v>
      </c>
      <c r="C73" s="5">
        <v>2</v>
      </c>
      <c r="D73" s="5">
        <v>31</v>
      </c>
      <c r="E73" s="6" t="s">
        <v>10</v>
      </c>
      <c r="F73" s="5">
        <v>12040</v>
      </c>
      <c r="G73" s="5">
        <v>244</v>
      </c>
      <c r="H73" s="43"/>
      <c r="I73" s="43">
        <v>80200</v>
      </c>
      <c r="J73" s="43">
        <v>30415.85</v>
      </c>
      <c r="K73" s="48">
        <f t="shared" si="0"/>
        <v>37.924999999999997</v>
      </c>
    </row>
    <row r="74" spans="1:11" x14ac:dyDescent="0.25">
      <c r="A74" s="2" t="s">
        <v>17</v>
      </c>
      <c r="B74" s="6" t="s">
        <v>8</v>
      </c>
      <c r="C74" s="5">
        <v>2</v>
      </c>
      <c r="D74" s="5">
        <v>31</v>
      </c>
      <c r="E74" s="6" t="s">
        <v>10</v>
      </c>
      <c r="F74" s="5">
        <v>12040</v>
      </c>
      <c r="G74" s="5">
        <v>800</v>
      </c>
      <c r="H74" s="43">
        <f>H75</f>
        <v>4200</v>
      </c>
      <c r="I74" s="43">
        <f>I75</f>
        <v>4200</v>
      </c>
      <c r="J74" s="43">
        <f>J75</f>
        <v>2482</v>
      </c>
      <c r="K74" s="48">
        <f t="shared" si="0"/>
        <v>59.095238095238102</v>
      </c>
    </row>
    <row r="75" spans="1:11" ht="30" x14ac:dyDescent="0.25">
      <c r="A75" s="4" t="s">
        <v>18</v>
      </c>
      <c r="B75" s="6" t="s">
        <v>8</v>
      </c>
      <c r="C75" s="5">
        <v>2</v>
      </c>
      <c r="D75" s="5">
        <v>31</v>
      </c>
      <c r="E75" s="6" t="s">
        <v>10</v>
      </c>
      <c r="F75" s="5">
        <v>12040</v>
      </c>
      <c r="G75" s="5">
        <v>850</v>
      </c>
      <c r="H75" s="43">
        <v>4200</v>
      </c>
      <c r="I75" s="43">
        <f>I76</f>
        <v>4200</v>
      </c>
      <c r="J75" s="43">
        <f>J76</f>
        <v>2482</v>
      </c>
      <c r="K75" s="48">
        <f t="shared" si="0"/>
        <v>59.095238095238102</v>
      </c>
    </row>
    <row r="76" spans="1:11" x14ac:dyDescent="0.25">
      <c r="A76" s="9" t="s">
        <v>166</v>
      </c>
      <c r="B76" s="6" t="s">
        <v>8</v>
      </c>
      <c r="C76" s="5">
        <v>2</v>
      </c>
      <c r="D76" s="5">
        <v>31</v>
      </c>
      <c r="E76" s="6" t="s">
        <v>10</v>
      </c>
      <c r="F76" s="5">
        <v>12040</v>
      </c>
      <c r="G76" s="5">
        <v>852</v>
      </c>
      <c r="H76" s="43"/>
      <c r="I76" s="43">
        <v>4200</v>
      </c>
      <c r="J76" s="43">
        <v>2482</v>
      </c>
      <c r="K76" s="48">
        <f t="shared" si="0"/>
        <v>59.095238095238102</v>
      </c>
    </row>
    <row r="77" spans="1:11" ht="101.25" customHeight="1" x14ac:dyDescent="0.25">
      <c r="A77" s="13" t="s">
        <v>29</v>
      </c>
      <c r="B77" s="14" t="s">
        <v>8</v>
      </c>
      <c r="C77" s="16">
        <v>2</v>
      </c>
      <c r="D77" s="16">
        <v>32</v>
      </c>
      <c r="E77" s="16"/>
      <c r="F77" s="16"/>
      <c r="G77" s="16"/>
      <c r="H77" s="42">
        <f t="shared" ref="H77:J80" si="7">H78</f>
        <v>573658</v>
      </c>
      <c r="I77" s="42">
        <f t="shared" si="7"/>
        <v>573658</v>
      </c>
      <c r="J77" s="42">
        <f t="shared" si="7"/>
        <v>430243.5</v>
      </c>
      <c r="K77" s="49">
        <f t="shared" si="0"/>
        <v>75</v>
      </c>
    </row>
    <row r="78" spans="1:11" ht="45.75" customHeight="1" x14ac:dyDescent="0.25">
      <c r="A78" s="13" t="s">
        <v>30</v>
      </c>
      <c r="B78" s="14" t="s">
        <v>8</v>
      </c>
      <c r="C78" s="16">
        <v>2</v>
      </c>
      <c r="D78" s="16">
        <v>32</v>
      </c>
      <c r="E78" s="14" t="s">
        <v>31</v>
      </c>
      <c r="F78" s="16"/>
      <c r="G78" s="16"/>
      <c r="H78" s="42">
        <f t="shared" si="7"/>
        <v>573658</v>
      </c>
      <c r="I78" s="42">
        <f t="shared" si="7"/>
        <v>573658</v>
      </c>
      <c r="J78" s="42">
        <f t="shared" si="7"/>
        <v>430243.5</v>
      </c>
      <c r="K78" s="49">
        <f t="shared" si="0"/>
        <v>75</v>
      </c>
    </row>
    <row r="79" spans="1:11" ht="60" x14ac:dyDescent="0.25">
      <c r="A79" s="17" t="s">
        <v>32</v>
      </c>
      <c r="B79" s="6" t="s">
        <v>8</v>
      </c>
      <c r="C79" s="5">
        <v>2</v>
      </c>
      <c r="D79" s="5">
        <v>32</v>
      </c>
      <c r="E79" s="6" t="s">
        <v>31</v>
      </c>
      <c r="F79" s="5">
        <v>51180</v>
      </c>
      <c r="G79" s="5"/>
      <c r="H79" s="43">
        <f t="shared" si="7"/>
        <v>573658</v>
      </c>
      <c r="I79" s="43">
        <f t="shared" si="7"/>
        <v>573658</v>
      </c>
      <c r="J79" s="43">
        <f t="shared" si="7"/>
        <v>430243.5</v>
      </c>
      <c r="K79" s="48">
        <f t="shared" si="0"/>
        <v>75</v>
      </c>
    </row>
    <row r="80" spans="1:11" x14ac:dyDescent="0.25">
      <c r="A80" s="2" t="s">
        <v>101</v>
      </c>
      <c r="B80" s="6" t="s">
        <v>8</v>
      </c>
      <c r="C80" s="5">
        <v>2</v>
      </c>
      <c r="D80" s="5">
        <v>32</v>
      </c>
      <c r="E80" s="6" t="s">
        <v>31</v>
      </c>
      <c r="F80" s="5">
        <v>51180</v>
      </c>
      <c r="G80" s="5">
        <v>500</v>
      </c>
      <c r="H80" s="43">
        <f t="shared" si="7"/>
        <v>573658</v>
      </c>
      <c r="I80" s="43">
        <f t="shared" si="7"/>
        <v>573658</v>
      </c>
      <c r="J80" s="43">
        <f t="shared" si="7"/>
        <v>430243.5</v>
      </c>
      <c r="K80" s="48">
        <f t="shared" si="0"/>
        <v>75</v>
      </c>
    </row>
    <row r="81" spans="1:11" x14ac:dyDescent="0.25">
      <c r="A81" s="2" t="s">
        <v>33</v>
      </c>
      <c r="B81" s="6" t="s">
        <v>8</v>
      </c>
      <c r="C81" s="5">
        <v>2</v>
      </c>
      <c r="D81" s="5">
        <v>32</v>
      </c>
      <c r="E81" s="6" t="s">
        <v>31</v>
      </c>
      <c r="F81" s="5">
        <v>51180</v>
      </c>
      <c r="G81" s="5">
        <v>530</v>
      </c>
      <c r="H81" s="43">
        <v>573658</v>
      </c>
      <c r="I81" s="43">
        <v>573658</v>
      </c>
      <c r="J81" s="43">
        <v>430243.5</v>
      </c>
      <c r="K81" s="48">
        <f t="shared" si="0"/>
        <v>75</v>
      </c>
    </row>
    <row r="82" spans="1:11" ht="70.900000000000006" customHeight="1" x14ac:dyDescent="0.25">
      <c r="A82" s="13" t="s">
        <v>34</v>
      </c>
      <c r="B82" s="14" t="s">
        <v>8</v>
      </c>
      <c r="C82" s="16">
        <v>3</v>
      </c>
      <c r="D82" s="16"/>
      <c r="E82" s="16"/>
      <c r="F82" s="16"/>
      <c r="G82" s="16"/>
      <c r="H82" s="42">
        <f>H83+H93+H98</f>
        <v>4551682</v>
      </c>
      <c r="I82" s="42">
        <f t="shared" ref="I82:J82" si="8">I83+I93+I98</f>
        <v>4551682</v>
      </c>
      <c r="J82" s="42">
        <f t="shared" si="8"/>
        <v>2669509.63</v>
      </c>
      <c r="K82" s="49">
        <f t="shared" ref="K82:K152" si="9">J82/I82*100</f>
        <v>58.648860575057746</v>
      </c>
    </row>
    <row r="83" spans="1:11" ht="86.45" customHeight="1" x14ac:dyDescent="0.25">
      <c r="A83" s="13" t="s">
        <v>154</v>
      </c>
      <c r="B83" s="14" t="s">
        <v>8</v>
      </c>
      <c r="C83" s="16">
        <v>3</v>
      </c>
      <c r="D83" s="16">
        <v>41</v>
      </c>
      <c r="E83" s="16"/>
      <c r="F83" s="16"/>
      <c r="G83" s="16"/>
      <c r="H83" s="42">
        <f>H84+H89</f>
        <v>2458601</v>
      </c>
      <c r="I83" s="42">
        <f>I84+I89</f>
        <v>2458601</v>
      </c>
      <c r="J83" s="42">
        <f>J84+J89</f>
        <v>722512.63</v>
      </c>
      <c r="K83" s="49">
        <f t="shared" si="9"/>
        <v>29.387144559039879</v>
      </c>
    </row>
    <row r="84" spans="1:11" x14ac:dyDescent="0.25">
      <c r="A84" s="15" t="s">
        <v>11</v>
      </c>
      <c r="B84" s="14" t="s">
        <v>8</v>
      </c>
      <c r="C84" s="16">
        <v>3</v>
      </c>
      <c r="D84" s="16">
        <v>41</v>
      </c>
      <c r="E84" s="14" t="s">
        <v>10</v>
      </c>
      <c r="F84" s="16"/>
      <c r="G84" s="16"/>
      <c r="H84" s="42">
        <f t="shared" ref="H84:J86" si="10">H85</f>
        <v>35601</v>
      </c>
      <c r="I84" s="42">
        <f t="shared" si="10"/>
        <v>35601</v>
      </c>
      <c r="J84" s="42">
        <f t="shared" si="10"/>
        <v>8900.1299999999992</v>
      </c>
      <c r="K84" s="49">
        <f t="shared" si="9"/>
        <v>24.999662930816548</v>
      </c>
    </row>
    <row r="85" spans="1:11" ht="177" customHeight="1" x14ac:dyDescent="0.25">
      <c r="A85" s="4" t="s">
        <v>151</v>
      </c>
      <c r="B85" s="6" t="s">
        <v>8</v>
      </c>
      <c r="C85" s="5">
        <v>3</v>
      </c>
      <c r="D85" s="5">
        <v>41</v>
      </c>
      <c r="E85" s="6" t="s">
        <v>10</v>
      </c>
      <c r="F85" s="5">
        <v>12510</v>
      </c>
      <c r="G85" s="5"/>
      <c r="H85" s="43">
        <f t="shared" si="10"/>
        <v>35601</v>
      </c>
      <c r="I85" s="43">
        <f t="shared" si="10"/>
        <v>35601</v>
      </c>
      <c r="J85" s="43">
        <f t="shared" si="10"/>
        <v>8900.1299999999992</v>
      </c>
      <c r="K85" s="48">
        <f t="shared" si="9"/>
        <v>24.999662930816548</v>
      </c>
    </row>
    <row r="86" spans="1:11" ht="60" customHeight="1" x14ac:dyDescent="0.25">
      <c r="A86" s="4" t="s">
        <v>15</v>
      </c>
      <c r="B86" s="6" t="s">
        <v>8</v>
      </c>
      <c r="C86" s="5">
        <v>3</v>
      </c>
      <c r="D86" s="5">
        <v>41</v>
      </c>
      <c r="E86" s="6" t="s">
        <v>10</v>
      </c>
      <c r="F86" s="5">
        <v>12510</v>
      </c>
      <c r="G86" s="5">
        <v>200</v>
      </c>
      <c r="H86" s="43">
        <f t="shared" si="10"/>
        <v>35601</v>
      </c>
      <c r="I86" s="43">
        <f t="shared" si="10"/>
        <v>35601</v>
      </c>
      <c r="J86" s="43">
        <f t="shared" si="10"/>
        <v>8900.1299999999992</v>
      </c>
      <c r="K86" s="48">
        <f t="shared" si="9"/>
        <v>24.999662930816548</v>
      </c>
    </row>
    <row r="87" spans="1:11" ht="60" x14ac:dyDescent="0.25">
      <c r="A87" s="4" t="s">
        <v>16</v>
      </c>
      <c r="B87" s="6" t="s">
        <v>8</v>
      </c>
      <c r="C87" s="5">
        <v>3</v>
      </c>
      <c r="D87" s="5">
        <v>41</v>
      </c>
      <c r="E87" s="6" t="s">
        <v>10</v>
      </c>
      <c r="F87" s="5">
        <v>12510</v>
      </c>
      <c r="G87" s="5">
        <v>240</v>
      </c>
      <c r="H87" s="43">
        <v>35601</v>
      </c>
      <c r="I87" s="43">
        <v>35601</v>
      </c>
      <c r="J87" s="43">
        <f>J88</f>
        <v>8900.1299999999992</v>
      </c>
      <c r="K87" s="48">
        <f t="shared" si="9"/>
        <v>24.999662930816548</v>
      </c>
    </row>
    <row r="88" spans="1:11" ht="60" x14ac:dyDescent="0.25">
      <c r="A88" s="9" t="s">
        <v>164</v>
      </c>
      <c r="B88" s="6" t="s">
        <v>8</v>
      </c>
      <c r="C88" s="5">
        <v>3</v>
      </c>
      <c r="D88" s="5">
        <v>41</v>
      </c>
      <c r="E88" s="6" t="s">
        <v>10</v>
      </c>
      <c r="F88" s="5">
        <v>12510</v>
      </c>
      <c r="G88" s="5">
        <v>244</v>
      </c>
      <c r="H88" s="43"/>
      <c r="I88" s="43">
        <v>35601</v>
      </c>
      <c r="J88" s="43">
        <v>8900.1299999999992</v>
      </c>
      <c r="K88" s="48">
        <f t="shared" si="9"/>
        <v>24.999662930816548</v>
      </c>
    </row>
    <row r="89" spans="1:11" ht="43.5" x14ac:dyDescent="0.25">
      <c r="A89" s="13" t="s">
        <v>30</v>
      </c>
      <c r="B89" s="14" t="s">
        <v>8</v>
      </c>
      <c r="C89" s="16">
        <v>3</v>
      </c>
      <c r="D89" s="16">
        <v>41</v>
      </c>
      <c r="E89" s="14" t="s">
        <v>31</v>
      </c>
      <c r="F89" s="5"/>
      <c r="G89" s="5"/>
      <c r="H89" s="42">
        <f t="shared" ref="H89:J91" si="11">H90</f>
        <v>2423000</v>
      </c>
      <c r="I89" s="42">
        <f t="shared" si="11"/>
        <v>2423000</v>
      </c>
      <c r="J89" s="42">
        <f t="shared" si="11"/>
        <v>713612.5</v>
      </c>
      <c r="K89" s="49">
        <f t="shared" si="9"/>
        <v>29.451609574907138</v>
      </c>
    </row>
    <row r="90" spans="1:11" ht="74.45" customHeight="1" x14ac:dyDescent="0.25">
      <c r="A90" s="4" t="s">
        <v>35</v>
      </c>
      <c r="B90" s="6" t="s">
        <v>8</v>
      </c>
      <c r="C90" s="5">
        <v>3</v>
      </c>
      <c r="D90" s="5">
        <v>41</v>
      </c>
      <c r="E90" s="6" t="s">
        <v>31</v>
      </c>
      <c r="F90" s="5">
        <v>15440</v>
      </c>
      <c r="G90" s="5"/>
      <c r="H90" s="43">
        <f t="shared" si="11"/>
        <v>2423000</v>
      </c>
      <c r="I90" s="43">
        <f t="shared" si="11"/>
        <v>2423000</v>
      </c>
      <c r="J90" s="43">
        <f t="shared" si="11"/>
        <v>713612.5</v>
      </c>
      <c r="K90" s="48">
        <f t="shared" si="9"/>
        <v>29.451609574907138</v>
      </c>
    </row>
    <row r="91" spans="1:11" x14ac:dyDescent="0.25">
      <c r="A91" s="2" t="s">
        <v>17</v>
      </c>
      <c r="B91" s="6" t="s">
        <v>8</v>
      </c>
      <c r="C91" s="5">
        <v>3</v>
      </c>
      <c r="D91" s="5">
        <v>41</v>
      </c>
      <c r="E91" s="6" t="s">
        <v>31</v>
      </c>
      <c r="F91" s="5">
        <v>15440</v>
      </c>
      <c r="G91" s="5">
        <v>800</v>
      </c>
      <c r="H91" s="43">
        <f t="shared" si="11"/>
        <v>2423000</v>
      </c>
      <c r="I91" s="43">
        <f t="shared" si="11"/>
        <v>2423000</v>
      </c>
      <c r="J91" s="43">
        <f t="shared" si="11"/>
        <v>713612.5</v>
      </c>
      <c r="K91" s="48">
        <f t="shared" si="9"/>
        <v>29.451609574907138</v>
      </c>
    </row>
    <row r="92" spans="1:11" ht="90" x14ac:dyDescent="0.25">
      <c r="A92" s="4" t="s">
        <v>36</v>
      </c>
      <c r="B92" s="6" t="s">
        <v>8</v>
      </c>
      <c r="C92" s="5">
        <v>3</v>
      </c>
      <c r="D92" s="5">
        <v>41</v>
      </c>
      <c r="E92" s="6" t="s">
        <v>31</v>
      </c>
      <c r="F92" s="5">
        <v>15440</v>
      </c>
      <c r="G92" s="5">
        <v>810</v>
      </c>
      <c r="H92" s="43">
        <v>2423000</v>
      </c>
      <c r="I92" s="43">
        <v>2423000</v>
      </c>
      <c r="J92" s="43">
        <v>713612.5</v>
      </c>
      <c r="K92" s="48">
        <f t="shared" si="9"/>
        <v>29.451609574907138</v>
      </c>
    </row>
    <row r="93" spans="1:11" ht="55.15" customHeight="1" x14ac:dyDescent="0.25">
      <c r="A93" s="13" t="s">
        <v>37</v>
      </c>
      <c r="B93" s="14" t="s">
        <v>8</v>
      </c>
      <c r="C93" s="16">
        <v>3</v>
      </c>
      <c r="D93" s="16">
        <v>42</v>
      </c>
      <c r="E93" s="16"/>
      <c r="F93" s="16"/>
      <c r="G93" s="16"/>
      <c r="H93" s="42">
        <f t="shared" ref="H93:J96" si="12">H94</f>
        <v>320000</v>
      </c>
      <c r="I93" s="42">
        <f t="shared" si="12"/>
        <v>320000</v>
      </c>
      <c r="J93" s="42">
        <f t="shared" si="12"/>
        <v>173916</v>
      </c>
      <c r="K93" s="48">
        <f t="shared" si="9"/>
        <v>54.348750000000003</v>
      </c>
    </row>
    <row r="94" spans="1:11" ht="41.25" customHeight="1" x14ac:dyDescent="0.25">
      <c r="A94" s="13" t="s">
        <v>30</v>
      </c>
      <c r="B94" s="14" t="s">
        <v>8</v>
      </c>
      <c r="C94" s="16">
        <v>3</v>
      </c>
      <c r="D94" s="16">
        <v>42</v>
      </c>
      <c r="E94" s="14" t="s">
        <v>31</v>
      </c>
      <c r="F94" s="16"/>
      <c r="G94" s="16"/>
      <c r="H94" s="42">
        <f t="shared" si="12"/>
        <v>320000</v>
      </c>
      <c r="I94" s="42">
        <f>I95</f>
        <v>320000</v>
      </c>
      <c r="J94" s="42">
        <f>J95</f>
        <v>173916</v>
      </c>
      <c r="K94" s="48">
        <f t="shared" si="9"/>
        <v>54.348750000000003</v>
      </c>
    </row>
    <row r="95" spans="1:11" ht="27.6" customHeight="1" x14ac:dyDescent="0.25">
      <c r="A95" s="4" t="s">
        <v>38</v>
      </c>
      <c r="B95" s="6" t="s">
        <v>8</v>
      </c>
      <c r="C95" s="5">
        <v>3</v>
      </c>
      <c r="D95" s="5">
        <v>42</v>
      </c>
      <c r="E95" s="6" t="s">
        <v>31</v>
      </c>
      <c r="F95" s="5">
        <v>18630</v>
      </c>
      <c r="G95" s="5"/>
      <c r="H95" s="43">
        <f t="shared" si="12"/>
        <v>320000</v>
      </c>
      <c r="I95" s="43">
        <f t="shared" si="12"/>
        <v>320000</v>
      </c>
      <c r="J95" s="43">
        <f t="shared" si="12"/>
        <v>173916</v>
      </c>
      <c r="K95" s="48">
        <f t="shared" si="9"/>
        <v>54.348750000000003</v>
      </c>
    </row>
    <row r="96" spans="1:11" x14ac:dyDescent="0.25">
      <c r="A96" s="2" t="s">
        <v>17</v>
      </c>
      <c r="B96" s="6" t="s">
        <v>8</v>
      </c>
      <c r="C96" s="5">
        <v>3</v>
      </c>
      <c r="D96" s="5">
        <v>42</v>
      </c>
      <c r="E96" s="6" t="s">
        <v>31</v>
      </c>
      <c r="F96" s="5">
        <v>18630</v>
      </c>
      <c r="G96" s="5">
        <v>800</v>
      </c>
      <c r="H96" s="43">
        <f t="shared" si="12"/>
        <v>320000</v>
      </c>
      <c r="I96" s="43">
        <f t="shared" si="12"/>
        <v>320000</v>
      </c>
      <c r="J96" s="43">
        <f t="shared" si="12"/>
        <v>173916</v>
      </c>
      <c r="K96" s="48">
        <f t="shared" si="9"/>
        <v>54.348750000000003</v>
      </c>
    </row>
    <row r="97" spans="1:11" ht="90" x14ac:dyDescent="0.25">
      <c r="A97" s="4" t="s">
        <v>36</v>
      </c>
      <c r="B97" s="6" t="s">
        <v>8</v>
      </c>
      <c r="C97" s="5">
        <v>3</v>
      </c>
      <c r="D97" s="5">
        <v>42</v>
      </c>
      <c r="E97" s="6" t="s">
        <v>31</v>
      </c>
      <c r="F97" s="5">
        <v>18630</v>
      </c>
      <c r="G97" s="5">
        <v>810</v>
      </c>
      <c r="H97" s="43">
        <v>320000</v>
      </c>
      <c r="I97" s="43">
        <v>320000</v>
      </c>
      <c r="J97" s="43">
        <v>173916</v>
      </c>
      <c r="K97" s="48">
        <f t="shared" si="9"/>
        <v>54.348750000000003</v>
      </c>
    </row>
    <row r="98" spans="1:11" ht="71.25" x14ac:dyDescent="0.25">
      <c r="A98" s="57" t="s">
        <v>201</v>
      </c>
      <c r="B98" s="14" t="s">
        <v>8</v>
      </c>
      <c r="C98" s="62">
        <v>3</v>
      </c>
      <c r="D98" s="62">
        <v>43</v>
      </c>
      <c r="E98" s="62"/>
      <c r="F98" s="62"/>
      <c r="G98" s="38"/>
      <c r="H98" s="50">
        <f>H99</f>
        <v>1773081</v>
      </c>
      <c r="I98" s="43">
        <f>I99</f>
        <v>1773081</v>
      </c>
      <c r="J98" s="43">
        <f>J99</f>
        <v>1773081</v>
      </c>
      <c r="K98" s="48">
        <f t="shared" si="9"/>
        <v>100</v>
      </c>
    </row>
    <row r="99" spans="1:11" ht="42.75" x14ac:dyDescent="0.25">
      <c r="A99" s="57" t="s">
        <v>30</v>
      </c>
      <c r="B99" s="14" t="s">
        <v>8</v>
      </c>
      <c r="C99" s="62">
        <v>3</v>
      </c>
      <c r="D99" s="62">
        <v>43</v>
      </c>
      <c r="E99" s="64" t="s">
        <v>31</v>
      </c>
      <c r="F99" s="62"/>
      <c r="G99" s="38"/>
      <c r="H99" s="50">
        <f>H104+H100</f>
        <v>1773081</v>
      </c>
      <c r="I99" s="50">
        <f>I104+I100</f>
        <v>1773081</v>
      </c>
      <c r="J99" s="50">
        <f>J104+J100</f>
        <v>1773081</v>
      </c>
      <c r="K99" s="48">
        <f t="shared" si="9"/>
        <v>100</v>
      </c>
    </row>
    <row r="100" spans="1:11" ht="150" x14ac:dyDescent="0.25">
      <c r="A100" s="9" t="s">
        <v>216</v>
      </c>
      <c r="B100" s="6" t="s">
        <v>8</v>
      </c>
      <c r="C100" s="31">
        <v>3</v>
      </c>
      <c r="D100" s="31">
        <v>43</v>
      </c>
      <c r="E100" s="30" t="s">
        <v>31</v>
      </c>
      <c r="F100" s="31">
        <v>50160</v>
      </c>
      <c r="G100" s="38"/>
      <c r="H100" s="50">
        <f>H101</f>
        <v>1525881</v>
      </c>
      <c r="I100" s="43">
        <f t="shared" ref="I100:J102" si="13">I101</f>
        <v>1525881</v>
      </c>
      <c r="J100" s="43">
        <f t="shared" si="13"/>
        <v>1525881</v>
      </c>
      <c r="K100" s="48">
        <f t="shared" si="9"/>
        <v>100</v>
      </c>
    </row>
    <row r="101" spans="1:11" x14ac:dyDescent="0.25">
      <c r="A101" s="9" t="s">
        <v>101</v>
      </c>
      <c r="B101" s="6" t="s">
        <v>8</v>
      </c>
      <c r="C101" s="31">
        <v>3</v>
      </c>
      <c r="D101" s="31">
        <v>43</v>
      </c>
      <c r="E101" s="30" t="s">
        <v>31</v>
      </c>
      <c r="F101" s="31">
        <v>50160</v>
      </c>
      <c r="G101" s="38">
        <v>500</v>
      </c>
      <c r="H101" s="50">
        <f>H102</f>
        <v>1525881</v>
      </c>
      <c r="I101" s="43">
        <f t="shared" si="13"/>
        <v>1525881</v>
      </c>
      <c r="J101" s="43">
        <f t="shared" si="13"/>
        <v>1525881</v>
      </c>
      <c r="K101" s="48">
        <f t="shared" si="9"/>
        <v>100</v>
      </c>
    </row>
    <row r="102" spans="1:11" x14ac:dyDescent="0.25">
      <c r="A102" s="9" t="s">
        <v>186</v>
      </c>
      <c r="B102" s="6" t="s">
        <v>8</v>
      </c>
      <c r="C102" s="31">
        <v>3</v>
      </c>
      <c r="D102" s="31">
        <v>43</v>
      </c>
      <c r="E102" s="30" t="s">
        <v>31</v>
      </c>
      <c r="F102" s="31">
        <v>50160</v>
      </c>
      <c r="G102" s="38">
        <v>520</v>
      </c>
      <c r="H102" s="50">
        <v>1525881</v>
      </c>
      <c r="I102" s="43">
        <f t="shared" si="13"/>
        <v>1525881</v>
      </c>
      <c r="J102" s="43">
        <f t="shared" si="13"/>
        <v>1525881</v>
      </c>
      <c r="K102" s="48">
        <f t="shared" si="9"/>
        <v>100</v>
      </c>
    </row>
    <row r="103" spans="1:11" ht="75" x14ac:dyDescent="0.25">
      <c r="A103" s="9" t="s">
        <v>187</v>
      </c>
      <c r="B103" s="6" t="s">
        <v>8</v>
      </c>
      <c r="C103" s="31">
        <v>3</v>
      </c>
      <c r="D103" s="31">
        <v>43</v>
      </c>
      <c r="E103" s="30" t="s">
        <v>31</v>
      </c>
      <c r="F103" s="31">
        <v>50160</v>
      </c>
      <c r="G103" s="53">
        <v>521</v>
      </c>
      <c r="H103" s="50"/>
      <c r="I103" s="43">
        <v>1525881</v>
      </c>
      <c r="J103" s="43">
        <v>1525881</v>
      </c>
      <c r="K103" s="48">
        <f t="shared" si="9"/>
        <v>100</v>
      </c>
    </row>
    <row r="104" spans="1:11" ht="76.5" customHeight="1" x14ac:dyDescent="0.25">
      <c r="A104" s="27" t="s">
        <v>185</v>
      </c>
      <c r="B104" s="6" t="s">
        <v>8</v>
      </c>
      <c r="C104" s="31">
        <v>3</v>
      </c>
      <c r="D104" s="31">
        <v>43</v>
      </c>
      <c r="E104" s="30" t="s">
        <v>31</v>
      </c>
      <c r="F104" s="31" t="s">
        <v>211</v>
      </c>
      <c r="G104" s="53"/>
      <c r="H104" s="50">
        <f t="shared" ref="H104:J105" si="14">H105</f>
        <v>247200</v>
      </c>
      <c r="I104" s="43">
        <f t="shared" si="14"/>
        <v>247200</v>
      </c>
      <c r="J104" s="43">
        <f t="shared" si="14"/>
        <v>247200</v>
      </c>
      <c r="K104" s="48">
        <f t="shared" si="9"/>
        <v>100</v>
      </c>
    </row>
    <row r="105" spans="1:11" x14ac:dyDescent="0.25">
      <c r="A105" s="27" t="s">
        <v>101</v>
      </c>
      <c r="B105" s="6" t="s">
        <v>8</v>
      </c>
      <c r="C105" s="31">
        <v>3</v>
      </c>
      <c r="D105" s="31">
        <v>43</v>
      </c>
      <c r="E105" s="30" t="s">
        <v>31</v>
      </c>
      <c r="F105" s="31" t="s">
        <v>211</v>
      </c>
      <c r="G105" s="31">
        <v>500</v>
      </c>
      <c r="H105" s="50">
        <f t="shared" si="14"/>
        <v>247200</v>
      </c>
      <c r="I105" s="43">
        <f t="shared" si="14"/>
        <v>247200</v>
      </c>
      <c r="J105" s="43">
        <f t="shared" si="14"/>
        <v>247200</v>
      </c>
      <c r="K105" s="48">
        <f t="shared" si="9"/>
        <v>100</v>
      </c>
    </row>
    <row r="106" spans="1:11" x14ac:dyDescent="0.25">
      <c r="A106" s="27" t="s">
        <v>186</v>
      </c>
      <c r="B106" s="6" t="s">
        <v>8</v>
      </c>
      <c r="C106" s="31">
        <v>3</v>
      </c>
      <c r="D106" s="31">
        <v>43</v>
      </c>
      <c r="E106" s="30" t="s">
        <v>31</v>
      </c>
      <c r="F106" s="31" t="s">
        <v>211</v>
      </c>
      <c r="G106" s="31">
        <v>520</v>
      </c>
      <c r="H106" s="50">
        <v>247200</v>
      </c>
      <c r="I106" s="43">
        <f>I107</f>
        <v>247200</v>
      </c>
      <c r="J106" s="43">
        <f>J107</f>
        <v>247200</v>
      </c>
      <c r="K106" s="48">
        <f t="shared" si="9"/>
        <v>100</v>
      </c>
    </row>
    <row r="107" spans="1:11" ht="75" x14ac:dyDescent="0.25">
      <c r="A107" s="9" t="s">
        <v>187</v>
      </c>
      <c r="B107" s="6" t="s">
        <v>8</v>
      </c>
      <c r="C107" s="31">
        <v>3</v>
      </c>
      <c r="D107" s="31">
        <v>43</v>
      </c>
      <c r="E107" s="30" t="s">
        <v>31</v>
      </c>
      <c r="F107" s="31" t="s">
        <v>211</v>
      </c>
      <c r="G107" s="37">
        <v>521</v>
      </c>
      <c r="H107" s="50"/>
      <c r="I107" s="43">
        <v>247200</v>
      </c>
      <c r="J107" s="43">
        <v>247200</v>
      </c>
      <c r="K107" s="48">
        <f t="shared" si="9"/>
        <v>100</v>
      </c>
    </row>
    <row r="108" spans="1:11" ht="72" x14ac:dyDescent="0.25">
      <c r="A108" s="13" t="s">
        <v>39</v>
      </c>
      <c r="B108" s="14" t="s">
        <v>8</v>
      </c>
      <c r="C108" s="16">
        <v>4</v>
      </c>
      <c r="D108" s="16"/>
      <c r="E108" s="16"/>
      <c r="F108" s="16"/>
      <c r="G108" s="16"/>
      <c r="H108" s="42">
        <f>H109</f>
        <v>2053596.6400000001</v>
      </c>
      <c r="I108" s="42">
        <f>I109</f>
        <v>2053596.6400000001</v>
      </c>
      <c r="J108" s="42">
        <f>J109</f>
        <v>1471154.83</v>
      </c>
      <c r="K108" s="49">
        <f t="shared" si="9"/>
        <v>71.637964405707237</v>
      </c>
    </row>
    <row r="109" spans="1:11" ht="43.5" x14ac:dyDescent="0.25">
      <c r="A109" s="13" t="s">
        <v>40</v>
      </c>
      <c r="B109" s="14" t="s">
        <v>8</v>
      </c>
      <c r="C109" s="16">
        <v>4</v>
      </c>
      <c r="D109" s="16">
        <v>51</v>
      </c>
      <c r="E109" s="16"/>
      <c r="F109" s="16"/>
      <c r="G109" s="16"/>
      <c r="H109" s="42">
        <f>H110+H139</f>
        <v>2053596.6400000001</v>
      </c>
      <c r="I109" s="42">
        <f>I110+I139</f>
        <v>2053596.6400000001</v>
      </c>
      <c r="J109" s="42">
        <f>J110+J139</f>
        <v>1471154.83</v>
      </c>
      <c r="K109" s="49">
        <f t="shared" si="9"/>
        <v>71.637964405707237</v>
      </c>
    </row>
    <row r="110" spans="1:11" ht="29.25" customHeight="1" x14ac:dyDescent="0.25">
      <c r="A110" s="13" t="s">
        <v>11</v>
      </c>
      <c r="B110" s="14" t="s">
        <v>8</v>
      </c>
      <c r="C110" s="16">
        <v>4</v>
      </c>
      <c r="D110" s="16">
        <v>51</v>
      </c>
      <c r="E110" s="14" t="s">
        <v>10</v>
      </c>
      <c r="F110" s="16"/>
      <c r="G110" s="16"/>
      <c r="H110" s="42">
        <f>H111+H123+H131+H135</f>
        <v>2053396.6400000001</v>
      </c>
      <c r="I110" s="42">
        <f>I111+I123+I131+I135</f>
        <v>2053396.6400000001</v>
      </c>
      <c r="J110" s="42">
        <f>J111+J123+J131+J135</f>
        <v>1470954.83</v>
      </c>
      <c r="K110" s="49">
        <f t="shared" si="9"/>
        <v>71.635201954942318</v>
      </c>
    </row>
    <row r="111" spans="1:11" ht="163.5" customHeight="1" x14ac:dyDescent="0.25">
      <c r="A111" s="4" t="s">
        <v>41</v>
      </c>
      <c r="B111" s="6" t="s">
        <v>8</v>
      </c>
      <c r="C111" s="5">
        <v>4</v>
      </c>
      <c r="D111" s="5">
        <v>51</v>
      </c>
      <c r="E111" s="6" t="s">
        <v>10</v>
      </c>
      <c r="F111" s="5">
        <v>12020</v>
      </c>
      <c r="G111" s="5"/>
      <c r="H111" s="43">
        <f>H112+H117+H120</f>
        <v>1052272</v>
      </c>
      <c r="I111" s="43">
        <f>I112+I117+I120</f>
        <v>1052272</v>
      </c>
      <c r="J111" s="43">
        <f>J112+J117+J120</f>
        <v>673796.05999999994</v>
      </c>
      <c r="K111" s="48">
        <f t="shared" si="9"/>
        <v>64.032499201727305</v>
      </c>
    </row>
    <row r="112" spans="1:11" ht="127.5" customHeight="1" x14ac:dyDescent="0.25">
      <c r="A112" s="4" t="s">
        <v>59</v>
      </c>
      <c r="B112" s="6" t="s">
        <v>8</v>
      </c>
      <c r="C112" s="5">
        <v>4</v>
      </c>
      <c r="D112" s="5">
        <v>51</v>
      </c>
      <c r="E112" s="6" t="s">
        <v>10</v>
      </c>
      <c r="F112" s="5">
        <v>12020</v>
      </c>
      <c r="G112" s="5">
        <v>100</v>
      </c>
      <c r="H112" s="43">
        <f>H113</f>
        <v>967230</v>
      </c>
      <c r="I112" s="43">
        <f>I113</f>
        <v>967230</v>
      </c>
      <c r="J112" s="43">
        <f>J113</f>
        <v>656013.93999999994</v>
      </c>
      <c r="K112" s="48">
        <f t="shared" si="9"/>
        <v>67.823986021938936</v>
      </c>
    </row>
    <row r="113" spans="1:11" ht="45" x14ac:dyDescent="0.25">
      <c r="A113" s="4" t="s">
        <v>13</v>
      </c>
      <c r="B113" s="6" t="s">
        <v>8</v>
      </c>
      <c r="C113" s="5">
        <v>4</v>
      </c>
      <c r="D113" s="5">
        <v>51</v>
      </c>
      <c r="E113" s="6" t="s">
        <v>10</v>
      </c>
      <c r="F113" s="5">
        <v>12020</v>
      </c>
      <c r="G113" s="5">
        <v>120</v>
      </c>
      <c r="H113" s="43">
        <v>967230</v>
      </c>
      <c r="I113" s="43">
        <f>I114+I115+I116</f>
        <v>967230</v>
      </c>
      <c r="J113" s="43">
        <f>J114+J115+J116</f>
        <v>656013.93999999994</v>
      </c>
      <c r="K113" s="48">
        <f t="shared" si="9"/>
        <v>67.823986021938936</v>
      </c>
    </row>
    <row r="114" spans="1:11" ht="45" x14ac:dyDescent="0.25">
      <c r="A114" s="9" t="s">
        <v>161</v>
      </c>
      <c r="B114" s="6" t="s">
        <v>8</v>
      </c>
      <c r="C114" s="5">
        <v>4</v>
      </c>
      <c r="D114" s="5">
        <v>51</v>
      </c>
      <c r="E114" s="6" t="s">
        <v>10</v>
      </c>
      <c r="F114" s="5">
        <v>12020</v>
      </c>
      <c r="G114" s="5">
        <v>121</v>
      </c>
      <c r="H114" s="43"/>
      <c r="I114" s="43">
        <v>739000</v>
      </c>
      <c r="J114" s="43">
        <v>506008.14</v>
      </c>
      <c r="K114" s="48">
        <f t="shared" si="9"/>
        <v>68.472008119079845</v>
      </c>
    </row>
    <row r="115" spans="1:11" ht="75" x14ac:dyDescent="0.25">
      <c r="A115" s="9" t="s">
        <v>163</v>
      </c>
      <c r="B115" s="6" t="s">
        <v>8</v>
      </c>
      <c r="C115" s="5">
        <v>4</v>
      </c>
      <c r="D115" s="5">
        <v>51</v>
      </c>
      <c r="E115" s="6" t="s">
        <v>10</v>
      </c>
      <c r="F115" s="5">
        <v>12020</v>
      </c>
      <c r="G115" s="5">
        <v>122</v>
      </c>
      <c r="H115" s="43"/>
      <c r="I115" s="43">
        <v>7809.62</v>
      </c>
      <c r="J115" s="43">
        <v>2351.56</v>
      </c>
      <c r="K115" s="48">
        <f t="shared" si="9"/>
        <v>30.111068144160662</v>
      </c>
    </row>
    <row r="116" spans="1:11" ht="90" x14ac:dyDescent="0.25">
      <c r="A116" s="9" t="s">
        <v>162</v>
      </c>
      <c r="B116" s="6" t="s">
        <v>8</v>
      </c>
      <c r="C116" s="5">
        <v>4</v>
      </c>
      <c r="D116" s="5">
        <v>51</v>
      </c>
      <c r="E116" s="6" t="s">
        <v>10</v>
      </c>
      <c r="F116" s="5">
        <v>12020</v>
      </c>
      <c r="G116" s="5">
        <v>129</v>
      </c>
      <c r="H116" s="43"/>
      <c r="I116" s="43">
        <v>220420.38</v>
      </c>
      <c r="J116" s="43">
        <v>147654.24</v>
      </c>
      <c r="K116" s="48">
        <f t="shared" si="9"/>
        <v>66.987562583822779</v>
      </c>
    </row>
    <row r="117" spans="1:11" ht="41.45" customHeight="1" x14ac:dyDescent="0.25">
      <c r="A117" s="4" t="s">
        <v>15</v>
      </c>
      <c r="B117" s="6" t="s">
        <v>8</v>
      </c>
      <c r="C117" s="5">
        <v>4</v>
      </c>
      <c r="D117" s="5">
        <v>51</v>
      </c>
      <c r="E117" s="6" t="s">
        <v>10</v>
      </c>
      <c r="F117" s="5">
        <v>12020</v>
      </c>
      <c r="G117" s="5">
        <v>200</v>
      </c>
      <c r="H117" s="43">
        <f>H118</f>
        <v>84442</v>
      </c>
      <c r="I117" s="43">
        <f>I118</f>
        <v>84442</v>
      </c>
      <c r="J117" s="43">
        <f>J118</f>
        <v>17782.12</v>
      </c>
      <c r="K117" s="48">
        <f t="shared" si="9"/>
        <v>21.058383268989363</v>
      </c>
    </row>
    <row r="118" spans="1:11" ht="60" x14ac:dyDescent="0.25">
      <c r="A118" s="4" t="s">
        <v>16</v>
      </c>
      <c r="B118" s="6" t="s">
        <v>8</v>
      </c>
      <c r="C118" s="5">
        <v>4</v>
      </c>
      <c r="D118" s="5">
        <v>51</v>
      </c>
      <c r="E118" s="6" t="s">
        <v>10</v>
      </c>
      <c r="F118" s="5">
        <v>12020</v>
      </c>
      <c r="G118" s="5">
        <v>240</v>
      </c>
      <c r="H118" s="43">
        <v>84442</v>
      </c>
      <c r="I118" s="43">
        <v>84442</v>
      </c>
      <c r="J118" s="43">
        <f>J119</f>
        <v>17782.12</v>
      </c>
      <c r="K118" s="48">
        <f t="shared" si="9"/>
        <v>21.058383268989363</v>
      </c>
    </row>
    <row r="119" spans="1:11" ht="60" x14ac:dyDescent="0.25">
      <c r="A119" s="9" t="s">
        <v>164</v>
      </c>
      <c r="B119" s="6" t="s">
        <v>8</v>
      </c>
      <c r="C119" s="5">
        <v>4</v>
      </c>
      <c r="D119" s="5">
        <v>51</v>
      </c>
      <c r="E119" s="6" t="s">
        <v>10</v>
      </c>
      <c r="F119" s="5">
        <v>12020</v>
      </c>
      <c r="G119" s="5">
        <v>244</v>
      </c>
      <c r="H119" s="43"/>
      <c r="I119" s="43">
        <v>84442</v>
      </c>
      <c r="J119" s="43">
        <v>17782.12</v>
      </c>
      <c r="K119" s="48">
        <f t="shared" si="9"/>
        <v>21.058383268989363</v>
      </c>
    </row>
    <row r="120" spans="1:11" x14ac:dyDescent="0.25">
      <c r="A120" s="2" t="s">
        <v>17</v>
      </c>
      <c r="B120" s="6" t="s">
        <v>8</v>
      </c>
      <c r="C120" s="5">
        <v>4</v>
      </c>
      <c r="D120" s="5">
        <v>51</v>
      </c>
      <c r="E120" s="6" t="s">
        <v>10</v>
      </c>
      <c r="F120" s="5">
        <v>12020</v>
      </c>
      <c r="G120" s="5">
        <v>800</v>
      </c>
      <c r="H120" s="43">
        <f>H121</f>
        <v>600</v>
      </c>
      <c r="I120" s="43">
        <f>I121</f>
        <v>600</v>
      </c>
      <c r="J120" s="43">
        <f>J121</f>
        <v>0</v>
      </c>
      <c r="K120" s="48">
        <f t="shared" si="9"/>
        <v>0</v>
      </c>
    </row>
    <row r="121" spans="1:11" ht="30" x14ac:dyDescent="0.25">
      <c r="A121" s="4" t="s">
        <v>18</v>
      </c>
      <c r="B121" s="6" t="s">
        <v>8</v>
      </c>
      <c r="C121" s="5">
        <v>4</v>
      </c>
      <c r="D121" s="5">
        <v>51</v>
      </c>
      <c r="E121" s="6" t="s">
        <v>10</v>
      </c>
      <c r="F121" s="5">
        <v>12020</v>
      </c>
      <c r="G121" s="5">
        <v>850</v>
      </c>
      <c r="H121" s="43">
        <v>600</v>
      </c>
      <c r="I121" s="43">
        <v>600</v>
      </c>
      <c r="J121" s="43">
        <f>J122</f>
        <v>0</v>
      </c>
      <c r="K121" s="48">
        <f t="shared" si="9"/>
        <v>0</v>
      </c>
    </row>
    <row r="122" spans="1:11" x14ac:dyDescent="0.25">
      <c r="A122" s="9" t="s">
        <v>166</v>
      </c>
      <c r="B122" s="6" t="s">
        <v>8</v>
      </c>
      <c r="C122" s="5">
        <v>4</v>
      </c>
      <c r="D122" s="5">
        <v>51</v>
      </c>
      <c r="E122" s="6" t="s">
        <v>10</v>
      </c>
      <c r="F122" s="5">
        <v>12020</v>
      </c>
      <c r="G122" s="5">
        <v>852</v>
      </c>
      <c r="H122" s="43"/>
      <c r="I122" s="43">
        <v>600</v>
      </c>
      <c r="J122" s="43">
        <v>0</v>
      </c>
      <c r="K122" s="48">
        <f t="shared" si="9"/>
        <v>0</v>
      </c>
    </row>
    <row r="123" spans="1:11" ht="93" customHeight="1" x14ac:dyDescent="0.25">
      <c r="A123" s="4" t="s">
        <v>42</v>
      </c>
      <c r="B123" s="6" t="s">
        <v>8</v>
      </c>
      <c r="C123" s="5">
        <v>4</v>
      </c>
      <c r="D123" s="5">
        <v>51</v>
      </c>
      <c r="E123" s="6" t="s">
        <v>10</v>
      </c>
      <c r="F123" s="5">
        <v>17900</v>
      </c>
      <c r="G123" s="5"/>
      <c r="H123" s="43">
        <f>H124+H128</f>
        <v>225444</v>
      </c>
      <c r="I123" s="43">
        <f t="shared" ref="I123:J123" si="15">I124+I128</f>
        <v>225444</v>
      </c>
      <c r="J123" s="43">
        <f t="shared" si="15"/>
        <v>102822.40000000001</v>
      </c>
      <c r="K123" s="48">
        <f t="shared" si="9"/>
        <v>45.608842994269089</v>
      </c>
    </row>
    <row r="124" spans="1:11" ht="118.5" customHeight="1" x14ac:dyDescent="0.25">
      <c r="A124" s="4" t="s">
        <v>59</v>
      </c>
      <c r="B124" s="6" t="s">
        <v>8</v>
      </c>
      <c r="C124" s="5">
        <v>4</v>
      </c>
      <c r="D124" s="5">
        <v>51</v>
      </c>
      <c r="E124" s="6" t="s">
        <v>10</v>
      </c>
      <c r="F124" s="5">
        <v>17900</v>
      </c>
      <c r="G124" s="5">
        <v>100</v>
      </c>
      <c r="H124" s="43">
        <f t="shared" ref="H124:J124" si="16">H125</f>
        <v>205444</v>
      </c>
      <c r="I124" s="43">
        <f t="shared" si="16"/>
        <v>205444</v>
      </c>
      <c r="J124" s="43">
        <f t="shared" si="16"/>
        <v>102822.40000000001</v>
      </c>
      <c r="K124" s="48">
        <f t="shared" si="9"/>
        <v>50.048869764996795</v>
      </c>
    </row>
    <row r="125" spans="1:11" ht="45" x14ac:dyDescent="0.25">
      <c r="A125" s="4" t="s">
        <v>13</v>
      </c>
      <c r="B125" s="6" t="s">
        <v>8</v>
      </c>
      <c r="C125" s="5">
        <v>4</v>
      </c>
      <c r="D125" s="5">
        <v>51</v>
      </c>
      <c r="E125" s="6" t="s">
        <v>10</v>
      </c>
      <c r="F125" s="5">
        <v>17900</v>
      </c>
      <c r="G125" s="5">
        <v>120</v>
      </c>
      <c r="H125" s="43">
        <v>205444</v>
      </c>
      <c r="I125" s="43">
        <f>I126+I127</f>
        <v>205444</v>
      </c>
      <c r="J125" s="43">
        <f>J126+J127</f>
        <v>102822.40000000001</v>
      </c>
      <c r="K125" s="48">
        <f t="shared" si="9"/>
        <v>50.048869764996795</v>
      </c>
    </row>
    <row r="126" spans="1:11" ht="45" x14ac:dyDescent="0.25">
      <c r="A126" s="9" t="s">
        <v>161</v>
      </c>
      <c r="B126" s="6" t="s">
        <v>8</v>
      </c>
      <c r="C126" s="5">
        <v>4</v>
      </c>
      <c r="D126" s="5">
        <v>51</v>
      </c>
      <c r="E126" s="6" t="s">
        <v>10</v>
      </c>
      <c r="F126" s="5">
        <v>17900</v>
      </c>
      <c r="G126" s="5">
        <v>121</v>
      </c>
      <c r="H126" s="43"/>
      <c r="I126" s="43">
        <v>153150</v>
      </c>
      <c r="J126" s="43">
        <v>79290.63</v>
      </c>
      <c r="K126" s="48">
        <f t="shared" si="9"/>
        <v>51.773183153770816</v>
      </c>
    </row>
    <row r="127" spans="1:11" ht="90" x14ac:dyDescent="0.25">
      <c r="A127" s="9" t="s">
        <v>162</v>
      </c>
      <c r="B127" s="6" t="s">
        <v>8</v>
      </c>
      <c r="C127" s="5">
        <v>4</v>
      </c>
      <c r="D127" s="5">
        <v>51</v>
      </c>
      <c r="E127" s="6" t="s">
        <v>10</v>
      </c>
      <c r="F127" s="5">
        <v>17900</v>
      </c>
      <c r="G127" s="5">
        <v>129</v>
      </c>
      <c r="H127" s="43"/>
      <c r="I127" s="43">
        <v>52294</v>
      </c>
      <c r="J127" s="43">
        <v>23531.77</v>
      </c>
      <c r="K127" s="48">
        <f t="shared" si="9"/>
        <v>44.998986499407202</v>
      </c>
    </row>
    <row r="128" spans="1:11" ht="60" x14ac:dyDescent="0.25">
      <c r="A128" s="4" t="s">
        <v>15</v>
      </c>
      <c r="B128" s="6" t="s">
        <v>8</v>
      </c>
      <c r="C128" s="5">
        <v>4</v>
      </c>
      <c r="D128" s="5">
        <v>51</v>
      </c>
      <c r="E128" s="6" t="s">
        <v>10</v>
      </c>
      <c r="F128" s="5">
        <v>17900</v>
      </c>
      <c r="G128" s="5">
        <v>200</v>
      </c>
      <c r="H128" s="43">
        <f>H129</f>
        <v>20000</v>
      </c>
      <c r="I128" s="43">
        <f>I129</f>
        <v>20000</v>
      </c>
      <c r="J128" s="43">
        <f>J129</f>
        <v>0</v>
      </c>
      <c r="K128" s="48">
        <f t="shared" si="9"/>
        <v>0</v>
      </c>
    </row>
    <row r="129" spans="1:11" ht="60" x14ac:dyDescent="0.25">
      <c r="A129" s="4" t="s">
        <v>16</v>
      </c>
      <c r="B129" s="6" t="s">
        <v>8</v>
      </c>
      <c r="C129" s="5">
        <v>4</v>
      </c>
      <c r="D129" s="5">
        <v>51</v>
      </c>
      <c r="E129" s="6" t="s">
        <v>10</v>
      </c>
      <c r="F129" s="5">
        <v>17900</v>
      </c>
      <c r="G129" s="5">
        <v>240</v>
      </c>
      <c r="H129" s="43">
        <v>20000</v>
      </c>
      <c r="I129" s="43">
        <f>I130</f>
        <v>20000</v>
      </c>
      <c r="J129" s="43">
        <f>J130</f>
        <v>0</v>
      </c>
      <c r="K129" s="48">
        <f t="shared" si="9"/>
        <v>0</v>
      </c>
    </row>
    <row r="130" spans="1:11" ht="60" x14ac:dyDescent="0.25">
      <c r="A130" s="9" t="s">
        <v>164</v>
      </c>
      <c r="B130" s="6" t="s">
        <v>8</v>
      </c>
      <c r="C130" s="5">
        <v>4</v>
      </c>
      <c r="D130" s="5">
        <v>51</v>
      </c>
      <c r="E130" s="6" t="s">
        <v>10</v>
      </c>
      <c r="F130" s="5">
        <v>17900</v>
      </c>
      <c r="G130" s="5">
        <v>244</v>
      </c>
      <c r="H130" s="43"/>
      <c r="I130" s="43">
        <v>20000</v>
      </c>
      <c r="J130" s="43">
        <v>0</v>
      </c>
      <c r="K130" s="48">
        <f t="shared" si="9"/>
        <v>0</v>
      </c>
    </row>
    <row r="131" spans="1:11" ht="93.75" customHeight="1" x14ac:dyDescent="0.25">
      <c r="A131" s="4" t="s">
        <v>61</v>
      </c>
      <c r="B131" s="6" t="s">
        <v>8</v>
      </c>
      <c r="C131" s="5">
        <v>4</v>
      </c>
      <c r="D131" s="5">
        <v>51</v>
      </c>
      <c r="E131" s="6" t="s">
        <v>10</v>
      </c>
      <c r="F131" s="5">
        <v>51200</v>
      </c>
      <c r="G131" s="5"/>
      <c r="H131" s="43">
        <f t="shared" ref="H131:J132" si="17">H132</f>
        <v>680</v>
      </c>
      <c r="I131" s="43">
        <f t="shared" si="17"/>
        <v>680</v>
      </c>
      <c r="J131" s="43">
        <f t="shared" si="17"/>
        <v>0</v>
      </c>
      <c r="K131" s="48">
        <f t="shared" si="9"/>
        <v>0</v>
      </c>
    </row>
    <row r="132" spans="1:11" ht="42" customHeight="1" x14ac:dyDescent="0.25">
      <c r="A132" s="4" t="s">
        <v>15</v>
      </c>
      <c r="B132" s="6" t="s">
        <v>8</v>
      </c>
      <c r="C132" s="5">
        <v>4</v>
      </c>
      <c r="D132" s="5">
        <v>51</v>
      </c>
      <c r="E132" s="6" t="s">
        <v>10</v>
      </c>
      <c r="F132" s="5">
        <v>51200</v>
      </c>
      <c r="G132" s="5">
        <v>200</v>
      </c>
      <c r="H132" s="43">
        <f t="shared" si="17"/>
        <v>680</v>
      </c>
      <c r="I132" s="43">
        <f t="shared" si="17"/>
        <v>680</v>
      </c>
      <c r="J132" s="43">
        <f t="shared" si="17"/>
        <v>0</v>
      </c>
      <c r="K132" s="48">
        <f t="shared" si="9"/>
        <v>0</v>
      </c>
    </row>
    <row r="133" spans="1:11" ht="60" x14ac:dyDescent="0.25">
      <c r="A133" s="4" t="s">
        <v>16</v>
      </c>
      <c r="B133" s="6" t="s">
        <v>8</v>
      </c>
      <c r="C133" s="5">
        <v>4</v>
      </c>
      <c r="D133" s="5">
        <v>51</v>
      </c>
      <c r="E133" s="6" t="s">
        <v>10</v>
      </c>
      <c r="F133" s="5">
        <v>51200</v>
      </c>
      <c r="G133" s="5">
        <v>240</v>
      </c>
      <c r="H133" s="43">
        <v>680</v>
      </c>
      <c r="I133" s="43">
        <v>680</v>
      </c>
      <c r="J133" s="43">
        <f>J134</f>
        <v>0</v>
      </c>
      <c r="K133" s="48">
        <f t="shared" si="9"/>
        <v>0</v>
      </c>
    </row>
    <row r="134" spans="1:11" ht="60" x14ac:dyDescent="0.25">
      <c r="A134" s="9" t="s">
        <v>164</v>
      </c>
      <c r="B134" s="6" t="s">
        <v>8</v>
      </c>
      <c r="C134" s="5">
        <v>4</v>
      </c>
      <c r="D134" s="5">
        <v>51</v>
      </c>
      <c r="E134" s="6" t="s">
        <v>10</v>
      </c>
      <c r="F134" s="5">
        <v>51200</v>
      </c>
      <c r="G134" s="5">
        <v>244</v>
      </c>
      <c r="H134" s="43"/>
      <c r="I134" s="43">
        <v>680</v>
      </c>
      <c r="J134" s="43">
        <v>0</v>
      </c>
      <c r="K134" s="48">
        <f t="shared" si="9"/>
        <v>0</v>
      </c>
    </row>
    <row r="135" spans="1:11" ht="45" x14ac:dyDescent="0.25">
      <c r="A135" s="4" t="s">
        <v>43</v>
      </c>
      <c r="B135" s="6" t="s">
        <v>8</v>
      </c>
      <c r="C135" s="5">
        <v>4</v>
      </c>
      <c r="D135" s="5">
        <v>51</v>
      </c>
      <c r="E135" s="6" t="s">
        <v>10</v>
      </c>
      <c r="F135" s="5">
        <v>53910</v>
      </c>
      <c r="G135" s="5"/>
      <c r="H135" s="43">
        <f t="shared" ref="H135:J136" si="18">H136</f>
        <v>775000.64</v>
      </c>
      <c r="I135" s="43">
        <f t="shared" si="18"/>
        <v>775000.64</v>
      </c>
      <c r="J135" s="43">
        <f t="shared" si="18"/>
        <v>694336.37</v>
      </c>
      <c r="K135" s="48">
        <f t="shared" si="9"/>
        <v>89.591715692002523</v>
      </c>
    </row>
    <row r="136" spans="1:11" ht="59.25" customHeight="1" x14ac:dyDescent="0.25">
      <c r="A136" s="4" t="s">
        <v>15</v>
      </c>
      <c r="B136" s="6" t="s">
        <v>8</v>
      </c>
      <c r="C136" s="5">
        <v>4</v>
      </c>
      <c r="D136" s="5">
        <v>51</v>
      </c>
      <c r="E136" s="6" t="s">
        <v>10</v>
      </c>
      <c r="F136" s="5">
        <v>53910</v>
      </c>
      <c r="G136" s="5">
        <v>200</v>
      </c>
      <c r="H136" s="43">
        <f t="shared" si="18"/>
        <v>775000.64</v>
      </c>
      <c r="I136" s="43">
        <f t="shared" si="18"/>
        <v>775000.64</v>
      </c>
      <c r="J136" s="43">
        <f t="shared" si="18"/>
        <v>694336.37</v>
      </c>
      <c r="K136" s="48">
        <f t="shared" si="9"/>
        <v>89.591715692002523</v>
      </c>
    </row>
    <row r="137" spans="1:11" ht="60" x14ac:dyDescent="0.25">
      <c r="A137" s="4" t="s">
        <v>16</v>
      </c>
      <c r="B137" s="6" t="s">
        <v>8</v>
      </c>
      <c r="C137" s="5">
        <v>4</v>
      </c>
      <c r="D137" s="5">
        <v>51</v>
      </c>
      <c r="E137" s="6" t="s">
        <v>10</v>
      </c>
      <c r="F137" s="5">
        <v>53910</v>
      </c>
      <c r="G137" s="5">
        <v>240</v>
      </c>
      <c r="H137" s="43">
        <v>775000.64</v>
      </c>
      <c r="I137" s="43">
        <f>I138</f>
        <v>775000.64</v>
      </c>
      <c r="J137" s="43">
        <f>J138</f>
        <v>694336.37</v>
      </c>
      <c r="K137" s="48">
        <f t="shared" si="9"/>
        <v>89.591715692002523</v>
      </c>
    </row>
    <row r="138" spans="1:11" ht="60" x14ac:dyDescent="0.25">
      <c r="A138" s="9" t="s">
        <v>164</v>
      </c>
      <c r="B138" s="6" t="s">
        <v>8</v>
      </c>
      <c r="C138" s="5">
        <v>4</v>
      </c>
      <c r="D138" s="5">
        <v>51</v>
      </c>
      <c r="E138" s="6" t="s">
        <v>10</v>
      </c>
      <c r="F138" s="5">
        <v>53910</v>
      </c>
      <c r="G138" s="5">
        <v>244</v>
      </c>
      <c r="H138" s="43"/>
      <c r="I138" s="43">
        <v>775000.64</v>
      </c>
      <c r="J138" s="43">
        <v>694336.37</v>
      </c>
      <c r="K138" s="48">
        <f t="shared" si="9"/>
        <v>89.591715692002523</v>
      </c>
    </row>
    <row r="139" spans="1:11" ht="43.5" x14ac:dyDescent="0.25">
      <c r="A139" s="13" t="s">
        <v>30</v>
      </c>
      <c r="B139" s="14" t="s">
        <v>8</v>
      </c>
      <c r="C139" s="16">
        <v>4</v>
      </c>
      <c r="D139" s="16">
        <v>51</v>
      </c>
      <c r="E139" s="14" t="s">
        <v>31</v>
      </c>
      <c r="F139" s="16"/>
      <c r="G139" s="16"/>
      <c r="H139" s="42">
        <f t="shared" ref="H139:J141" si="19">H140</f>
        <v>200</v>
      </c>
      <c r="I139" s="42">
        <f t="shared" si="19"/>
        <v>200</v>
      </c>
      <c r="J139" s="42">
        <f t="shared" si="19"/>
        <v>200</v>
      </c>
      <c r="K139" s="49">
        <f t="shared" si="9"/>
        <v>100</v>
      </c>
    </row>
    <row r="140" spans="1:11" ht="175.5" customHeight="1" x14ac:dyDescent="0.25">
      <c r="A140" s="4" t="s">
        <v>41</v>
      </c>
      <c r="B140" s="6" t="s">
        <v>8</v>
      </c>
      <c r="C140" s="5">
        <v>4</v>
      </c>
      <c r="D140" s="5">
        <v>51</v>
      </c>
      <c r="E140" s="6" t="s">
        <v>31</v>
      </c>
      <c r="F140" s="5">
        <v>12020</v>
      </c>
      <c r="G140" s="5"/>
      <c r="H140" s="43">
        <f t="shared" si="19"/>
        <v>200</v>
      </c>
      <c r="I140" s="43">
        <f t="shared" si="19"/>
        <v>200</v>
      </c>
      <c r="J140" s="43">
        <f t="shared" si="19"/>
        <v>200</v>
      </c>
      <c r="K140" s="48">
        <f t="shared" si="9"/>
        <v>100</v>
      </c>
    </row>
    <row r="141" spans="1:11" x14ac:dyDescent="0.25">
      <c r="A141" s="2" t="s">
        <v>101</v>
      </c>
      <c r="B141" s="6" t="s">
        <v>8</v>
      </c>
      <c r="C141" s="5">
        <v>4</v>
      </c>
      <c r="D141" s="5">
        <v>51</v>
      </c>
      <c r="E141" s="6" t="s">
        <v>31</v>
      </c>
      <c r="F141" s="5">
        <v>12020</v>
      </c>
      <c r="G141" s="5">
        <v>500</v>
      </c>
      <c r="H141" s="43">
        <f t="shared" si="19"/>
        <v>200</v>
      </c>
      <c r="I141" s="43">
        <f t="shared" si="19"/>
        <v>200</v>
      </c>
      <c r="J141" s="43">
        <f t="shared" si="19"/>
        <v>200</v>
      </c>
      <c r="K141" s="48">
        <f t="shared" si="9"/>
        <v>100</v>
      </c>
    </row>
    <row r="142" spans="1:11" x14ac:dyDescent="0.25">
      <c r="A142" s="2" t="s">
        <v>33</v>
      </c>
      <c r="B142" s="6" t="s">
        <v>8</v>
      </c>
      <c r="C142" s="5">
        <v>4</v>
      </c>
      <c r="D142" s="5">
        <v>51</v>
      </c>
      <c r="E142" s="6" t="s">
        <v>31</v>
      </c>
      <c r="F142" s="5">
        <v>12020</v>
      </c>
      <c r="G142" s="5">
        <v>530</v>
      </c>
      <c r="H142" s="43">
        <v>200</v>
      </c>
      <c r="I142" s="43">
        <v>200</v>
      </c>
      <c r="J142" s="43">
        <v>200</v>
      </c>
      <c r="K142" s="48">
        <f t="shared" si="9"/>
        <v>100</v>
      </c>
    </row>
    <row r="143" spans="1:11" ht="86.25" customHeight="1" x14ac:dyDescent="0.25">
      <c r="A143" s="13" t="s">
        <v>144</v>
      </c>
      <c r="B143" s="14" t="s">
        <v>8</v>
      </c>
      <c r="C143" s="16">
        <v>5</v>
      </c>
      <c r="D143" s="16"/>
      <c r="E143" s="16"/>
      <c r="F143" s="16"/>
      <c r="G143" s="16"/>
      <c r="H143" s="42">
        <f>H144+H170+H178</f>
        <v>33500769.98</v>
      </c>
      <c r="I143" s="42">
        <f>I144+I170+I178</f>
        <v>34582328.980000004</v>
      </c>
      <c r="J143" s="42">
        <f>J144+J170+J178</f>
        <v>16414791.09</v>
      </c>
      <c r="K143" s="49">
        <f t="shared" si="9"/>
        <v>47.465834644893832</v>
      </c>
    </row>
    <row r="144" spans="1:11" ht="100.5" x14ac:dyDescent="0.25">
      <c r="A144" s="13" t="s">
        <v>44</v>
      </c>
      <c r="B144" s="14" t="s">
        <v>8</v>
      </c>
      <c r="C144" s="16">
        <v>5</v>
      </c>
      <c r="D144" s="16">
        <v>61</v>
      </c>
      <c r="E144" s="16"/>
      <c r="F144" s="16"/>
      <c r="G144" s="16"/>
      <c r="H144" s="42">
        <f>H145+H166</f>
        <v>12626112</v>
      </c>
      <c r="I144" s="42">
        <f>I145+I166</f>
        <v>13707671</v>
      </c>
      <c r="J144" s="42">
        <f>J145+J166</f>
        <v>8015822.8100000005</v>
      </c>
      <c r="K144" s="49">
        <f t="shared" si="9"/>
        <v>58.476912744696023</v>
      </c>
    </row>
    <row r="145" spans="1:11" ht="29.25" x14ac:dyDescent="0.25">
      <c r="A145" s="13" t="s">
        <v>11</v>
      </c>
      <c r="B145" s="14" t="s">
        <v>8</v>
      </c>
      <c r="C145" s="16">
        <v>5</v>
      </c>
      <c r="D145" s="16">
        <v>61</v>
      </c>
      <c r="E145" s="14" t="s">
        <v>10</v>
      </c>
      <c r="F145" s="16"/>
      <c r="G145" s="16"/>
      <c r="H145" s="42">
        <f>H154+H158+H162+H150</f>
        <v>7869842</v>
      </c>
      <c r="I145" s="42">
        <f>I154+I158+I162+I150+I146</f>
        <v>8951401</v>
      </c>
      <c r="J145" s="42">
        <f>J154+J158+J162+J150+J146</f>
        <v>4138951.48</v>
      </c>
      <c r="K145" s="49">
        <f t="shared" si="9"/>
        <v>46.238030002230936</v>
      </c>
    </row>
    <row r="146" spans="1:11" ht="92.25" customHeight="1" x14ac:dyDescent="0.25">
      <c r="A146" s="9" t="s">
        <v>173</v>
      </c>
      <c r="B146" s="6" t="s">
        <v>8</v>
      </c>
      <c r="C146" s="5">
        <v>5</v>
      </c>
      <c r="D146" s="5">
        <v>61</v>
      </c>
      <c r="E146" s="6" t="s">
        <v>10</v>
      </c>
      <c r="F146" s="5">
        <v>16130</v>
      </c>
      <c r="G146" s="5"/>
      <c r="H146" s="43"/>
      <c r="I146" s="43">
        <f>I147</f>
        <v>1081559</v>
      </c>
      <c r="J146" s="43">
        <f>J147</f>
        <v>0</v>
      </c>
      <c r="K146" s="48">
        <f t="shared" si="9"/>
        <v>0</v>
      </c>
    </row>
    <row r="147" spans="1:11" ht="60" x14ac:dyDescent="0.25">
      <c r="A147" s="24" t="s">
        <v>175</v>
      </c>
      <c r="B147" s="6" t="s">
        <v>8</v>
      </c>
      <c r="C147" s="5">
        <v>5</v>
      </c>
      <c r="D147" s="5">
        <v>61</v>
      </c>
      <c r="E147" s="6" t="s">
        <v>10</v>
      </c>
      <c r="F147" s="5">
        <v>16130</v>
      </c>
      <c r="G147" s="5">
        <v>400</v>
      </c>
      <c r="H147" s="43"/>
      <c r="I147" s="43">
        <f>I148</f>
        <v>1081559</v>
      </c>
      <c r="J147" s="43">
        <f>J148</f>
        <v>0</v>
      </c>
      <c r="K147" s="48">
        <f t="shared" si="9"/>
        <v>0</v>
      </c>
    </row>
    <row r="148" spans="1:11" x14ac:dyDescent="0.25">
      <c r="A148" s="11" t="s">
        <v>66</v>
      </c>
      <c r="B148" s="6" t="s">
        <v>8</v>
      </c>
      <c r="C148" s="5">
        <v>5</v>
      </c>
      <c r="D148" s="5">
        <v>61</v>
      </c>
      <c r="E148" s="6" t="s">
        <v>10</v>
      </c>
      <c r="F148" s="5">
        <v>16130</v>
      </c>
      <c r="G148" s="5">
        <v>410</v>
      </c>
      <c r="H148" s="43"/>
      <c r="I148" s="43">
        <v>1081559</v>
      </c>
      <c r="J148" s="43">
        <f>J149</f>
        <v>0</v>
      </c>
      <c r="K148" s="48">
        <f t="shared" si="9"/>
        <v>0</v>
      </c>
    </row>
    <row r="149" spans="1:11" ht="60" x14ac:dyDescent="0.25">
      <c r="A149" s="10" t="s">
        <v>174</v>
      </c>
      <c r="B149" s="6" t="s">
        <v>8</v>
      </c>
      <c r="C149" s="5">
        <v>5</v>
      </c>
      <c r="D149" s="5">
        <v>61</v>
      </c>
      <c r="E149" s="6" t="s">
        <v>10</v>
      </c>
      <c r="F149" s="5">
        <v>16130</v>
      </c>
      <c r="G149" s="5">
        <v>414</v>
      </c>
      <c r="H149" s="43"/>
      <c r="I149" s="43">
        <v>1081559</v>
      </c>
      <c r="J149" s="43">
        <v>0</v>
      </c>
      <c r="K149" s="48">
        <f t="shared" si="9"/>
        <v>0</v>
      </c>
    </row>
    <row r="150" spans="1:11" ht="60" x14ac:dyDescent="0.25">
      <c r="A150" s="10" t="s">
        <v>176</v>
      </c>
      <c r="B150" s="6" t="s">
        <v>8</v>
      </c>
      <c r="C150" s="5">
        <v>5</v>
      </c>
      <c r="D150" s="5">
        <v>61</v>
      </c>
      <c r="E150" s="6" t="s">
        <v>10</v>
      </c>
      <c r="F150" s="5">
        <v>16160</v>
      </c>
      <c r="G150" s="5"/>
      <c r="H150" s="43">
        <f t="shared" ref="H150:J151" si="20">H151</f>
        <v>3909594</v>
      </c>
      <c r="I150" s="43">
        <f t="shared" si="20"/>
        <v>3909594</v>
      </c>
      <c r="J150" s="43">
        <f t="shared" si="20"/>
        <v>3909594</v>
      </c>
      <c r="K150" s="48">
        <f t="shared" si="9"/>
        <v>100</v>
      </c>
    </row>
    <row r="151" spans="1:11" ht="45" x14ac:dyDescent="0.25">
      <c r="A151" s="9" t="s">
        <v>65</v>
      </c>
      <c r="B151" s="6" t="s">
        <v>8</v>
      </c>
      <c r="C151" s="5">
        <v>5</v>
      </c>
      <c r="D151" s="5">
        <v>61</v>
      </c>
      <c r="E151" s="6" t="s">
        <v>10</v>
      </c>
      <c r="F151" s="5">
        <v>16160</v>
      </c>
      <c r="G151" s="5">
        <v>400</v>
      </c>
      <c r="H151" s="43">
        <f t="shared" si="20"/>
        <v>3909594</v>
      </c>
      <c r="I151" s="43">
        <f t="shared" si="20"/>
        <v>3909594</v>
      </c>
      <c r="J151" s="43">
        <f t="shared" si="20"/>
        <v>3909594</v>
      </c>
      <c r="K151" s="48">
        <f t="shared" si="9"/>
        <v>100</v>
      </c>
    </row>
    <row r="152" spans="1:11" x14ac:dyDescent="0.25">
      <c r="A152" s="11" t="s">
        <v>66</v>
      </c>
      <c r="B152" s="6" t="s">
        <v>8</v>
      </c>
      <c r="C152" s="5">
        <v>5</v>
      </c>
      <c r="D152" s="5">
        <v>61</v>
      </c>
      <c r="E152" s="6" t="s">
        <v>10</v>
      </c>
      <c r="F152" s="5">
        <v>16160</v>
      </c>
      <c r="G152" s="5">
        <v>410</v>
      </c>
      <c r="H152" s="43">
        <v>3909594</v>
      </c>
      <c r="I152" s="43">
        <v>3909594</v>
      </c>
      <c r="J152" s="43">
        <f>J153</f>
        <v>3909594</v>
      </c>
      <c r="K152" s="48">
        <f t="shared" si="9"/>
        <v>100</v>
      </c>
    </row>
    <row r="153" spans="1:11" ht="60" x14ac:dyDescent="0.25">
      <c r="A153" s="10" t="s">
        <v>174</v>
      </c>
      <c r="B153" s="6" t="s">
        <v>8</v>
      </c>
      <c r="C153" s="5">
        <v>5</v>
      </c>
      <c r="D153" s="5">
        <v>61</v>
      </c>
      <c r="E153" s="6" t="s">
        <v>10</v>
      </c>
      <c r="F153" s="5">
        <v>16160</v>
      </c>
      <c r="G153" s="5">
        <v>414</v>
      </c>
      <c r="H153" s="42"/>
      <c r="I153" s="43">
        <v>3909594</v>
      </c>
      <c r="J153" s="43">
        <v>3909594</v>
      </c>
      <c r="K153" s="48">
        <f t="shared" ref="K153:K229" si="21">J153/I153*100</f>
        <v>100</v>
      </c>
    </row>
    <row r="154" spans="1:11" ht="60" x14ac:dyDescent="0.25">
      <c r="A154" s="4" t="s">
        <v>45</v>
      </c>
      <c r="B154" s="6" t="s">
        <v>8</v>
      </c>
      <c r="C154" s="5">
        <v>5</v>
      </c>
      <c r="D154" s="5">
        <v>61</v>
      </c>
      <c r="E154" s="6" t="s">
        <v>10</v>
      </c>
      <c r="F154" s="5">
        <v>72010</v>
      </c>
      <c r="G154" s="5"/>
      <c r="H154" s="43">
        <f t="shared" ref="H154:J155" si="22">H155</f>
        <v>3700890</v>
      </c>
      <c r="I154" s="43">
        <f t="shared" si="22"/>
        <v>3700890</v>
      </c>
      <c r="J154" s="43">
        <f t="shared" si="22"/>
        <v>0</v>
      </c>
      <c r="K154" s="48">
        <f t="shared" si="21"/>
        <v>0</v>
      </c>
    </row>
    <row r="155" spans="1:11" ht="45" customHeight="1" x14ac:dyDescent="0.25">
      <c r="A155" s="4" t="s">
        <v>15</v>
      </c>
      <c r="B155" s="6" t="s">
        <v>8</v>
      </c>
      <c r="C155" s="5">
        <v>5</v>
      </c>
      <c r="D155" s="5">
        <v>61</v>
      </c>
      <c r="E155" s="6" t="s">
        <v>10</v>
      </c>
      <c r="F155" s="5">
        <v>72010</v>
      </c>
      <c r="G155" s="5">
        <v>200</v>
      </c>
      <c r="H155" s="43">
        <f t="shared" si="22"/>
        <v>3700890</v>
      </c>
      <c r="I155" s="43">
        <f t="shared" si="22"/>
        <v>3700890</v>
      </c>
      <c r="J155" s="43">
        <f t="shared" si="22"/>
        <v>0</v>
      </c>
      <c r="K155" s="48">
        <f t="shared" si="21"/>
        <v>0</v>
      </c>
    </row>
    <row r="156" spans="1:11" ht="60" x14ac:dyDescent="0.25">
      <c r="A156" s="4" t="s">
        <v>16</v>
      </c>
      <c r="B156" s="6" t="s">
        <v>8</v>
      </c>
      <c r="C156" s="5">
        <v>5</v>
      </c>
      <c r="D156" s="5">
        <v>61</v>
      </c>
      <c r="E156" s="6" t="s">
        <v>10</v>
      </c>
      <c r="F156" s="5">
        <v>72010</v>
      </c>
      <c r="G156" s="5">
        <v>240</v>
      </c>
      <c r="H156" s="43">
        <v>3700890</v>
      </c>
      <c r="I156" s="43">
        <v>3700890</v>
      </c>
      <c r="J156" s="43">
        <f>J157</f>
        <v>0</v>
      </c>
      <c r="K156" s="48">
        <f t="shared" si="21"/>
        <v>0</v>
      </c>
    </row>
    <row r="157" spans="1:11" ht="60" x14ac:dyDescent="0.25">
      <c r="A157" s="9" t="s">
        <v>164</v>
      </c>
      <c r="B157" s="6" t="s">
        <v>8</v>
      </c>
      <c r="C157" s="5">
        <v>5</v>
      </c>
      <c r="D157" s="5">
        <v>61</v>
      </c>
      <c r="E157" s="6" t="s">
        <v>10</v>
      </c>
      <c r="F157" s="5">
        <v>72010</v>
      </c>
      <c r="G157" s="5">
        <v>244</v>
      </c>
      <c r="H157" s="43"/>
      <c r="I157" s="43">
        <v>3700890</v>
      </c>
      <c r="J157" s="43">
        <v>0</v>
      </c>
      <c r="K157" s="48">
        <f t="shared" si="21"/>
        <v>0</v>
      </c>
    </row>
    <row r="158" spans="1:11" ht="30" x14ac:dyDescent="0.25">
      <c r="A158" s="4" t="s">
        <v>137</v>
      </c>
      <c r="B158" s="6" t="s">
        <v>8</v>
      </c>
      <c r="C158" s="5">
        <v>5</v>
      </c>
      <c r="D158" s="5">
        <v>61</v>
      </c>
      <c r="E158" s="6" t="s">
        <v>10</v>
      </c>
      <c r="F158" s="5" t="s">
        <v>136</v>
      </c>
      <c r="G158" s="5"/>
      <c r="H158" s="43">
        <f>H159</f>
        <v>30000</v>
      </c>
      <c r="I158" s="43">
        <f>I159</f>
        <v>30000</v>
      </c>
      <c r="J158" s="43">
        <f t="shared" ref="J158:J159" si="23">J159</f>
        <v>0</v>
      </c>
      <c r="K158" s="48">
        <f t="shared" si="21"/>
        <v>0</v>
      </c>
    </row>
    <row r="159" spans="1:11" ht="42.6" customHeight="1" x14ac:dyDescent="0.25">
      <c r="A159" s="4" t="s">
        <v>15</v>
      </c>
      <c r="B159" s="6" t="s">
        <v>8</v>
      </c>
      <c r="C159" s="5">
        <v>5</v>
      </c>
      <c r="D159" s="5">
        <v>61</v>
      </c>
      <c r="E159" s="6" t="s">
        <v>10</v>
      </c>
      <c r="F159" s="5" t="s">
        <v>136</v>
      </c>
      <c r="G159" s="5">
        <v>200</v>
      </c>
      <c r="H159" s="43">
        <f>H160</f>
        <v>30000</v>
      </c>
      <c r="I159" s="43">
        <f>I160</f>
        <v>30000</v>
      </c>
      <c r="J159" s="43">
        <f t="shared" si="23"/>
        <v>0</v>
      </c>
      <c r="K159" s="48">
        <f t="shared" si="21"/>
        <v>0</v>
      </c>
    </row>
    <row r="160" spans="1:11" ht="60" x14ac:dyDescent="0.25">
      <c r="A160" s="4" t="s">
        <v>16</v>
      </c>
      <c r="B160" s="6" t="s">
        <v>8</v>
      </c>
      <c r="C160" s="5">
        <v>5</v>
      </c>
      <c r="D160" s="5">
        <v>61</v>
      </c>
      <c r="E160" s="6" t="s">
        <v>10</v>
      </c>
      <c r="F160" s="5" t="s">
        <v>136</v>
      </c>
      <c r="G160" s="5">
        <v>240</v>
      </c>
      <c r="H160" s="43">
        <v>30000</v>
      </c>
      <c r="I160" s="43">
        <v>30000</v>
      </c>
      <c r="J160" s="43">
        <f>J161</f>
        <v>0</v>
      </c>
      <c r="K160" s="48">
        <f t="shared" si="21"/>
        <v>0</v>
      </c>
    </row>
    <row r="161" spans="1:11" ht="60" x14ac:dyDescent="0.25">
      <c r="A161" s="9" t="s">
        <v>164</v>
      </c>
      <c r="B161" s="6" t="s">
        <v>8</v>
      </c>
      <c r="C161" s="5">
        <v>5</v>
      </c>
      <c r="D161" s="5">
        <v>61</v>
      </c>
      <c r="E161" s="6" t="s">
        <v>10</v>
      </c>
      <c r="F161" s="5" t="s">
        <v>136</v>
      </c>
      <c r="G161" s="5">
        <v>244</v>
      </c>
      <c r="H161" s="43"/>
      <c r="I161" s="43">
        <v>30000</v>
      </c>
      <c r="J161" s="43">
        <v>0</v>
      </c>
      <c r="K161" s="48">
        <f t="shared" si="21"/>
        <v>0</v>
      </c>
    </row>
    <row r="162" spans="1:11" ht="75" x14ac:dyDescent="0.25">
      <c r="A162" s="4" t="s">
        <v>128</v>
      </c>
      <c r="B162" s="6" t="s">
        <v>8</v>
      </c>
      <c r="C162" s="5">
        <v>5</v>
      </c>
      <c r="D162" s="5">
        <v>61</v>
      </c>
      <c r="E162" s="6" t="s">
        <v>10</v>
      </c>
      <c r="F162" s="5" t="s">
        <v>126</v>
      </c>
      <c r="G162" s="5"/>
      <c r="H162" s="43">
        <f>H163</f>
        <v>229358</v>
      </c>
      <c r="I162" s="43">
        <f t="shared" ref="I162:J162" si="24">I163</f>
        <v>229358</v>
      </c>
      <c r="J162" s="43">
        <f t="shared" si="24"/>
        <v>229357.48</v>
      </c>
      <c r="K162" s="48">
        <f t="shared" si="21"/>
        <v>99.99977328019952</v>
      </c>
    </row>
    <row r="163" spans="1:11" ht="45" x14ac:dyDescent="0.25">
      <c r="A163" s="9" t="s">
        <v>65</v>
      </c>
      <c r="B163" s="6" t="s">
        <v>8</v>
      </c>
      <c r="C163" s="5">
        <v>5</v>
      </c>
      <c r="D163" s="5">
        <v>61</v>
      </c>
      <c r="E163" s="6" t="s">
        <v>10</v>
      </c>
      <c r="F163" s="5" t="s">
        <v>126</v>
      </c>
      <c r="G163" s="5">
        <v>400</v>
      </c>
      <c r="H163" s="43">
        <f>H164</f>
        <v>229358</v>
      </c>
      <c r="I163" s="43">
        <f>I164</f>
        <v>229358</v>
      </c>
      <c r="J163" s="43">
        <f>J164</f>
        <v>229357.48</v>
      </c>
      <c r="K163" s="48">
        <f t="shared" si="21"/>
        <v>99.99977328019952</v>
      </c>
    </row>
    <row r="164" spans="1:11" x14ac:dyDescent="0.25">
      <c r="A164" s="9" t="s">
        <v>66</v>
      </c>
      <c r="B164" s="6" t="s">
        <v>8</v>
      </c>
      <c r="C164" s="5">
        <v>5</v>
      </c>
      <c r="D164" s="5">
        <v>61</v>
      </c>
      <c r="E164" s="6" t="s">
        <v>10</v>
      </c>
      <c r="F164" s="5" t="s">
        <v>126</v>
      </c>
      <c r="G164" s="5">
        <v>410</v>
      </c>
      <c r="H164" s="43">
        <v>229358</v>
      </c>
      <c r="I164" s="43">
        <v>229358</v>
      </c>
      <c r="J164" s="43">
        <f>J165</f>
        <v>229357.48</v>
      </c>
      <c r="K164" s="48">
        <f t="shared" si="21"/>
        <v>99.99977328019952</v>
      </c>
    </row>
    <row r="165" spans="1:11" ht="60" x14ac:dyDescent="0.25">
      <c r="A165" s="10" t="s">
        <v>174</v>
      </c>
      <c r="B165" s="6" t="s">
        <v>8</v>
      </c>
      <c r="C165" s="5">
        <v>5</v>
      </c>
      <c r="D165" s="5">
        <v>61</v>
      </c>
      <c r="E165" s="6" t="s">
        <v>10</v>
      </c>
      <c r="F165" s="5" t="s">
        <v>126</v>
      </c>
      <c r="G165" s="5">
        <v>414</v>
      </c>
      <c r="H165" s="43"/>
      <c r="I165" s="43">
        <v>229358</v>
      </c>
      <c r="J165" s="43">
        <v>229357.48</v>
      </c>
      <c r="K165" s="48">
        <f t="shared" si="21"/>
        <v>99.99977328019952</v>
      </c>
    </row>
    <row r="166" spans="1:11" ht="43.5" x14ac:dyDescent="0.25">
      <c r="A166" s="13" t="s">
        <v>30</v>
      </c>
      <c r="B166" s="14" t="s">
        <v>8</v>
      </c>
      <c r="C166" s="16">
        <v>5</v>
      </c>
      <c r="D166" s="16">
        <v>61</v>
      </c>
      <c r="E166" s="14" t="s">
        <v>31</v>
      </c>
      <c r="F166" s="16"/>
      <c r="G166" s="16"/>
      <c r="H166" s="42">
        <f t="shared" ref="H166:J168" si="25">H167</f>
        <v>4756270</v>
      </c>
      <c r="I166" s="42">
        <f t="shared" si="25"/>
        <v>4756270</v>
      </c>
      <c r="J166" s="42">
        <f t="shared" si="25"/>
        <v>3876871.33</v>
      </c>
      <c r="K166" s="49">
        <f t="shared" si="21"/>
        <v>81.510749600001688</v>
      </c>
    </row>
    <row r="167" spans="1:11" ht="60" x14ac:dyDescent="0.25">
      <c r="A167" s="4" t="s">
        <v>45</v>
      </c>
      <c r="B167" s="6" t="s">
        <v>8</v>
      </c>
      <c r="C167" s="5">
        <v>5</v>
      </c>
      <c r="D167" s="5">
        <v>61</v>
      </c>
      <c r="E167" s="6" t="s">
        <v>31</v>
      </c>
      <c r="F167" s="5">
        <v>72010</v>
      </c>
      <c r="G167" s="5"/>
      <c r="H167" s="43">
        <f t="shared" si="25"/>
        <v>4756270</v>
      </c>
      <c r="I167" s="43">
        <f t="shared" si="25"/>
        <v>4756270</v>
      </c>
      <c r="J167" s="43">
        <f t="shared" si="25"/>
        <v>3876871.33</v>
      </c>
      <c r="K167" s="48">
        <f t="shared" si="21"/>
        <v>81.510749600001688</v>
      </c>
    </row>
    <row r="168" spans="1:11" x14ac:dyDescent="0.25">
      <c r="A168" s="2" t="s">
        <v>101</v>
      </c>
      <c r="B168" s="6" t="s">
        <v>8</v>
      </c>
      <c r="C168" s="5">
        <v>5</v>
      </c>
      <c r="D168" s="5">
        <v>61</v>
      </c>
      <c r="E168" s="6" t="s">
        <v>31</v>
      </c>
      <c r="F168" s="5">
        <v>72010</v>
      </c>
      <c r="G168" s="5">
        <v>500</v>
      </c>
      <c r="H168" s="43">
        <f t="shared" si="25"/>
        <v>4756270</v>
      </c>
      <c r="I168" s="43">
        <f t="shared" si="25"/>
        <v>4756270</v>
      </c>
      <c r="J168" s="43">
        <f t="shared" si="25"/>
        <v>3876871.33</v>
      </c>
      <c r="K168" s="48">
        <f t="shared" si="21"/>
        <v>81.510749600001688</v>
      </c>
    </row>
    <row r="169" spans="1:11" x14ac:dyDescent="0.25">
      <c r="A169" s="2" t="s">
        <v>46</v>
      </c>
      <c r="B169" s="6" t="s">
        <v>8</v>
      </c>
      <c r="C169" s="5">
        <v>5</v>
      </c>
      <c r="D169" s="5">
        <v>61</v>
      </c>
      <c r="E169" s="6" t="s">
        <v>31</v>
      </c>
      <c r="F169" s="5">
        <v>72010</v>
      </c>
      <c r="G169" s="5">
        <v>540</v>
      </c>
      <c r="H169" s="43">
        <v>4756270</v>
      </c>
      <c r="I169" s="43">
        <v>4756270</v>
      </c>
      <c r="J169" s="43">
        <v>3876871.33</v>
      </c>
      <c r="K169" s="48">
        <f t="shared" si="21"/>
        <v>81.510749600001688</v>
      </c>
    </row>
    <row r="170" spans="1:11" ht="57.75" x14ac:dyDescent="0.25">
      <c r="A170" s="13" t="s">
        <v>48</v>
      </c>
      <c r="B170" s="14" t="s">
        <v>8</v>
      </c>
      <c r="C170" s="16">
        <v>5</v>
      </c>
      <c r="D170" s="16">
        <v>62</v>
      </c>
      <c r="E170" s="14"/>
      <c r="F170" s="16"/>
      <c r="G170" s="16"/>
      <c r="H170" s="42">
        <f>H171</f>
        <v>6951581.1799999997</v>
      </c>
      <c r="I170" s="42">
        <f>I171</f>
        <v>6951581.1799999997</v>
      </c>
      <c r="J170" s="42">
        <f>J171</f>
        <v>4078297</v>
      </c>
      <c r="K170" s="49">
        <f t="shared" si="21"/>
        <v>58.66718512521205</v>
      </c>
    </row>
    <row r="171" spans="1:11" ht="29.25" x14ac:dyDescent="0.25">
      <c r="A171" s="13" t="s">
        <v>11</v>
      </c>
      <c r="B171" s="14" t="s">
        <v>8</v>
      </c>
      <c r="C171" s="16">
        <v>5</v>
      </c>
      <c r="D171" s="16">
        <v>62</v>
      </c>
      <c r="E171" s="14" t="s">
        <v>10</v>
      </c>
      <c r="F171" s="16"/>
      <c r="G171" s="16"/>
      <c r="H171" s="42">
        <f>H175+H172</f>
        <v>6951581.1799999997</v>
      </c>
      <c r="I171" s="42">
        <f>I175+I172</f>
        <v>6951581.1799999997</v>
      </c>
      <c r="J171" s="42">
        <f>J175+J172</f>
        <v>4078297</v>
      </c>
      <c r="K171" s="49">
        <f t="shared" si="21"/>
        <v>58.66718512521205</v>
      </c>
    </row>
    <row r="172" spans="1:11" ht="135" x14ac:dyDescent="0.25">
      <c r="A172" s="10" t="s">
        <v>159</v>
      </c>
      <c r="B172" s="6" t="s">
        <v>8</v>
      </c>
      <c r="C172" s="5">
        <v>5</v>
      </c>
      <c r="D172" s="5">
        <v>62</v>
      </c>
      <c r="E172" s="6" t="s">
        <v>10</v>
      </c>
      <c r="F172" s="5">
        <v>18450</v>
      </c>
      <c r="G172" s="16"/>
      <c r="H172" s="43">
        <f t="shared" ref="H172:J173" si="26">H173</f>
        <v>6411581.1799999997</v>
      </c>
      <c r="I172" s="43">
        <f t="shared" si="26"/>
        <v>6411581.1799999997</v>
      </c>
      <c r="J172" s="43">
        <f t="shared" si="26"/>
        <v>3740086</v>
      </c>
      <c r="K172" s="48">
        <f t="shared" si="21"/>
        <v>58.333286205073051</v>
      </c>
    </row>
    <row r="173" spans="1:11" x14ac:dyDescent="0.25">
      <c r="A173" s="9" t="s">
        <v>17</v>
      </c>
      <c r="B173" s="6" t="s">
        <v>8</v>
      </c>
      <c r="C173" s="5">
        <v>5</v>
      </c>
      <c r="D173" s="5">
        <v>62</v>
      </c>
      <c r="E173" s="6" t="s">
        <v>10</v>
      </c>
      <c r="F173" s="5">
        <v>18450</v>
      </c>
      <c r="G173" s="5">
        <v>800</v>
      </c>
      <c r="H173" s="43">
        <f t="shared" si="26"/>
        <v>6411581.1799999997</v>
      </c>
      <c r="I173" s="43">
        <f t="shared" si="26"/>
        <v>6411581.1799999997</v>
      </c>
      <c r="J173" s="43">
        <f t="shared" si="26"/>
        <v>3740086</v>
      </c>
      <c r="K173" s="48">
        <f t="shared" si="21"/>
        <v>58.333286205073051</v>
      </c>
    </row>
    <row r="174" spans="1:11" ht="90" x14ac:dyDescent="0.25">
      <c r="A174" s="9" t="s">
        <v>145</v>
      </c>
      <c r="B174" s="6" t="s">
        <v>8</v>
      </c>
      <c r="C174" s="5">
        <v>5</v>
      </c>
      <c r="D174" s="5">
        <v>62</v>
      </c>
      <c r="E174" s="6" t="s">
        <v>10</v>
      </c>
      <c r="F174" s="5">
        <v>18450</v>
      </c>
      <c r="G174" s="5">
        <v>810</v>
      </c>
      <c r="H174" s="43">
        <v>6411581.1799999997</v>
      </c>
      <c r="I174" s="43">
        <v>6411581.1799999997</v>
      </c>
      <c r="J174" s="43">
        <v>3740086</v>
      </c>
      <c r="K174" s="48">
        <f t="shared" si="21"/>
        <v>58.333286205073051</v>
      </c>
    </row>
    <row r="175" spans="1:11" ht="133.5" customHeight="1" x14ac:dyDescent="0.25">
      <c r="A175" s="4" t="s">
        <v>127</v>
      </c>
      <c r="B175" s="6" t="s">
        <v>8</v>
      </c>
      <c r="C175" s="5">
        <v>5</v>
      </c>
      <c r="D175" s="5">
        <v>62</v>
      </c>
      <c r="E175" s="6" t="s">
        <v>10</v>
      </c>
      <c r="F175" s="5" t="s">
        <v>125</v>
      </c>
      <c r="G175" s="5"/>
      <c r="H175" s="43">
        <f t="shared" ref="H175:J176" si="27">H176</f>
        <v>540000</v>
      </c>
      <c r="I175" s="43">
        <f t="shared" si="27"/>
        <v>540000</v>
      </c>
      <c r="J175" s="43">
        <f t="shared" si="27"/>
        <v>338211</v>
      </c>
      <c r="K175" s="48">
        <f t="shared" si="21"/>
        <v>62.631666666666661</v>
      </c>
    </row>
    <row r="176" spans="1:11" x14ac:dyDescent="0.25">
      <c r="A176" s="2" t="s">
        <v>17</v>
      </c>
      <c r="B176" s="6" t="s">
        <v>8</v>
      </c>
      <c r="C176" s="5">
        <v>5</v>
      </c>
      <c r="D176" s="5">
        <v>62</v>
      </c>
      <c r="E176" s="6" t="s">
        <v>10</v>
      </c>
      <c r="F176" s="5" t="s">
        <v>125</v>
      </c>
      <c r="G176" s="5">
        <v>800</v>
      </c>
      <c r="H176" s="43">
        <f t="shared" si="27"/>
        <v>540000</v>
      </c>
      <c r="I176" s="43">
        <f t="shared" si="27"/>
        <v>540000</v>
      </c>
      <c r="J176" s="43">
        <f t="shared" si="27"/>
        <v>338211</v>
      </c>
      <c r="K176" s="48">
        <f t="shared" si="21"/>
        <v>62.631666666666661</v>
      </c>
    </row>
    <row r="177" spans="1:11" ht="90" x14ac:dyDescent="0.25">
      <c r="A177" s="4" t="s">
        <v>36</v>
      </c>
      <c r="B177" s="6" t="s">
        <v>8</v>
      </c>
      <c r="C177" s="5">
        <v>5</v>
      </c>
      <c r="D177" s="5">
        <v>62</v>
      </c>
      <c r="E177" s="6" t="s">
        <v>10</v>
      </c>
      <c r="F177" s="5" t="s">
        <v>125</v>
      </c>
      <c r="G177" s="5">
        <v>810</v>
      </c>
      <c r="H177" s="43">
        <v>540000</v>
      </c>
      <c r="I177" s="43">
        <v>540000</v>
      </c>
      <c r="J177" s="43">
        <v>338211</v>
      </c>
      <c r="K177" s="48">
        <f t="shared" si="21"/>
        <v>62.631666666666661</v>
      </c>
    </row>
    <row r="178" spans="1:11" ht="71.25" customHeight="1" x14ac:dyDescent="0.25">
      <c r="A178" s="13" t="s">
        <v>49</v>
      </c>
      <c r="B178" s="14" t="s">
        <v>8</v>
      </c>
      <c r="C178" s="16">
        <v>5</v>
      </c>
      <c r="D178" s="16">
        <v>71</v>
      </c>
      <c r="E178" s="14"/>
      <c r="F178" s="16"/>
      <c r="G178" s="16"/>
      <c r="H178" s="42">
        <f>H179+H218</f>
        <v>13923076.800000001</v>
      </c>
      <c r="I178" s="42">
        <f>I179+I218</f>
        <v>13923076.800000001</v>
      </c>
      <c r="J178" s="42">
        <f>J179+J218</f>
        <v>4320671.28</v>
      </c>
      <c r="K178" s="49">
        <f t="shared" si="21"/>
        <v>31.032445931778529</v>
      </c>
    </row>
    <row r="179" spans="1:11" ht="29.25" x14ac:dyDescent="0.25">
      <c r="A179" s="13" t="s">
        <v>11</v>
      </c>
      <c r="B179" s="14" t="s">
        <v>8</v>
      </c>
      <c r="C179" s="16">
        <v>5</v>
      </c>
      <c r="D179" s="16">
        <v>71</v>
      </c>
      <c r="E179" s="14" t="s">
        <v>10</v>
      </c>
      <c r="F179" s="16"/>
      <c r="G179" s="16"/>
      <c r="H179" s="42">
        <f>H202+H214+H180+H183+H187+H194+H206+H210+H198+H191</f>
        <v>13706458.800000001</v>
      </c>
      <c r="I179" s="42">
        <f>I202+I214+I180+I183+I187+I194+I206+I210+I198+I191</f>
        <v>13706458.800000001</v>
      </c>
      <c r="J179" s="42">
        <f>J202+J214+J180+J183+J187+J194+J206+J210+J198+J191</f>
        <v>4147272.23</v>
      </c>
      <c r="K179" s="49">
        <f t="shared" si="21"/>
        <v>30.257795179014437</v>
      </c>
    </row>
    <row r="180" spans="1:11" ht="45" x14ac:dyDescent="0.25">
      <c r="A180" s="27" t="s">
        <v>195</v>
      </c>
      <c r="B180" s="30" t="s">
        <v>8</v>
      </c>
      <c r="C180" s="30" t="s">
        <v>196</v>
      </c>
      <c r="D180" s="30" t="s">
        <v>197</v>
      </c>
      <c r="E180" s="30" t="s">
        <v>10</v>
      </c>
      <c r="F180" s="30" t="s">
        <v>203</v>
      </c>
      <c r="G180" s="31"/>
      <c r="H180" s="50">
        <f t="shared" ref="H180:J181" si="28">H181</f>
        <v>15700</v>
      </c>
      <c r="I180" s="43">
        <f t="shared" si="28"/>
        <v>15700</v>
      </c>
      <c r="J180" s="43">
        <f t="shared" si="28"/>
        <v>15626.73</v>
      </c>
      <c r="K180" s="48">
        <f t="shared" si="21"/>
        <v>99.533312101910823</v>
      </c>
    </row>
    <row r="181" spans="1:11" ht="60" x14ac:dyDescent="0.25">
      <c r="A181" s="27" t="s">
        <v>20</v>
      </c>
      <c r="B181" s="30" t="s">
        <v>8</v>
      </c>
      <c r="C181" s="30" t="s">
        <v>196</v>
      </c>
      <c r="D181" s="30" t="s">
        <v>197</v>
      </c>
      <c r="E181" s="30" t="s">
        <v>10</v>
      </c>
      <c r="F181" s="30" t="s">
        <v>203</v>
      </c>
      <c r="G181" s="31">
        <v>600</v>
      </c>
      <c r="H181" s="50">
        <f t="shared" si="28"/>
        <v>15700</v>
      </c>
      <c r="I181" s="43">
        <f t="shared" si="28"/>
        <v>15700</v>
      </c>
      <c r="J181" s="43">
        <f t="shared" si="28"/>
        <v>15626.73</v>
      </c>
      <c r="K181" s="48">
        <f t="shared" si="21"/>
        <v>99.533312101910823</v>
      </c>
    </row>
    <row r="182" spans="1:11" ht="60" x14ac:dyDescent="0.25">
      <c r="A182" s="27" t="s">
        <v>147</v>
      </c>
      <c r="B182" s="30" t="s">
        <v>8</v>
      </c>
      <c r="C182" s="30" t="s">
        <v>196</v>
      </c>
      <c r="D182" s="30" t="s">
        <v>197</v>
      </c>
      <c r="E182" s="30" t="s">
        <v>10</v>
      </c>
      <c r="F182" s="30" t="s">
        <v>203</v>
      </c>
      <c r="G182" s="31">
        <v>630</v>
      </c>
      <c r="H182" s="50">
        <v>15700</v>
      </c>
      <c r="I182" s="43">
        <v>15700</v>
      </c>
      <c r="J182" s="43">
        <v>15626.73</v>
      </c>
      <c r="K182" s="48">
        <f t="shared" si="21"/>
        <v>99.533312101910823</v>
      </c>
    </row>
    <row r="183" spans="1:11" ht="60" x14ac:dyDescent="0.25">
      <c r="A183" s="27" t="s">
        <v>198</v>
      </c>
      <c r="B183" s="30" t="s">
        <v>8</v>
      </c>
      <c r="C183" s="30" t="s">
        <v>196</v>
      </c>
      <c r="D183" s="30" t="s">
        <v>197</v>
      </c>
      <c r="E183" s="30" t="s">
        <v>10</v>
      </c>
      <c r="F183" s="31">
        <v>11260</v>
      </c>
      <c r="G183" s="31"/>
      <c r="H183" s="50">
        <f t="shared" ref="H183:J184" si="29">H184</f>
        <v>356796</v>
      </c>
      <c r="I183" s="43">
        <f t="shared" si="29"/>
        <v>356796</v>
      </c>
      <c r="J183" s="43">
        <f t="shared" si="29"/>
        <v>154996</v>
      </c>
      <c r="K183" s="48">
        <f t="shared" si="21"/>
        <v>43.441069967152096</v>
      </c>
    </row>
    <row r="184" spans="1:11" ht="45" x14ac:dyDescent="0.25">
      <c r="A184" s="27" t="s">
        <v>65</v>
      </c>
      <c r="B184" s="30" t="s">
        <v>8</v>
      </c>
      <c r="C184" s="30" t="s">
        <v>196</v>
      </c>
      <c r="D184" s="30" t="s">
        <v>197</v>
      </c>
      <c r="E184" s="30" t="s">
        <v>10</v>
      </c>
      <c r="F184" s="31">
        <v>11260</v>
      </c>
      <c r="G184" s="31">
        <v>400</v>
      </c>
      <c r="H184" s="50">
        <f t="shared" si="29"/>
        <v>356796</v>
      </c>
      <c r="I184" s="43">
        <f t="shared" si="29"/>
        <v>356796</v>
      </c>
      <c r="J184" s="43">
        <f t="shared" si="29"/>
        <v>154996</v>
      </c>
      <c r="K184" s="48">
        <f t="shared" si="21"/>
        <v>43.441069967152096</v>
      </c>
    </row>
    <row r="185" spans="1:11" x14ac:dyDescent="0.25">
      <c r="A185" s="28" t="s">
        <v>66</v>
      </c>
      <c r="B185" s="30" t="s">
        <v>8</v>
      </c>
      <c r="C185" s="30" t="s">
        <v>196</v>
      </c>
      <c r="D185" s="30" t="s">
        <v>197</v>
      </c>
      <c r="E185" s="30" t="s">
        <v>10</v>
      </c>
      <c r="F185" s="31">
        <v>11260</v>
      </c>
      <c r="G185" s="31">
        <v>410</v>
      </c>
      <c r="H185" s="50">
        <v>356796</v>
      </c>
      <c r="I185" s="43">
        <f>I186</f>
        <v>356796</v>
      </c>
      <c r="J185" s="43">
        <f>J186</f>
        <v>154996</v>
      </c>
      <c r="K185" s="48">
        <f t="shared" si="21"/>
        <v>43.441069967152096</v>
      </c>
    </row>
    <row r="186" spans="1:11" ht="60" x14ac:dyDescent="0.25">
      <c r="A186" s="10" t="s">
        <v>174</v>
      </c>
      <c r="B186" s="30" t="s">
        <v>8</v>
      </c>
      <c r="C186" s="30" t="s">
        <v>196</v>
      </c>
      <c r="D186" s="30" t="s">
        <v>197</v>
      </c>
      <c r="E186" s="30" t="s">
        <v>10</v>
      </c>
      <c r="F186" s="31">
        <v>11260</v>
      </c>
      <c r="G186" s="31">
        <v>414</v>
      </c>
      <c r="H186" s="50"/>
      <c r="I186" s="43">
        <v>356796</v>
      </c>
      <c r="J186" s="43">
        <v>154996</v>
      </c>
      <c r="K186" s="48">
        <f t="shared" si="21"/>
        <v>43.441069967152096</v>
      </c>
    </row>
    <row r="187" spans="1:11" ht="45" x14ac:dyDescent="0.25">
      <c r="A187" s="27" t="s">
        <v>199</v>
      </c>
      <c r="B187" s="30" t="s">
        <v>8</v>
      </c>
      <c r="C187" s="30" t="s">
        <v>196</v>
      </c>
      <c r="D187" s="30" t="s">
        <v>197</v>
      </c>
      <c r="E187" s="30" t="s">
        <v>10</v>
      </c>
      <c r="F187" s="31">
        <v>11270</v>
      </c>
      <c r="G187" s="31"/>
      <c r="H187" s="50">
        <f t="shared" ref="H187:J188" si="30">H188</f>
        <v>318376</v>
      </c>
      <c r="I187" s="43">
        <f t="shared" si="30"/>
        <v>318376</v>
      </c>
      <c r="J187" s="43">
        <f t="shared" si="30"/>
        <v>318376</v>
      </c>
      <c r="K187" s="48">
        <f t="shared" si="21"/>
        <v>100</v>
      </c>
    </row>
    <row r="188" spans="1:11" ht="45" x14ac:dyDescent="0.25">
      <c r="A188" s="27" t="s">
        <v>146</v>
      </c>
      <c r="B188" s="30" t="s">
        <v>8</v>
      </c>
      <c r="C188" s="30" t="s">
        <v>196</v>
      </c>
      <c r="D188" s="30" t="s">
        <v>197</v>
      </c>
      <c r="E188" s="30" t="s">
        <v>10</v>
      </c>
      <c r="F188" s="31">
        <v>11270</v>
      </c>
      <c r="G188" s="31">
        <v>400</v>
      </c>
      <c r="H188" s="50">
        <f t="shared" si="30"/>
        <v>318376</v>
      </c>
      <c r="I188" s="43">
        <f t="shared" si="30"/>
        <v>318376</v>
      </c>
      <c r="J188" s="43">
        <f t="shared" si="30"/>
        <v>318376</v>
      </c>
      <c r="K188" s="48">
        <f t="shared" si="21"/>
        <v>100</v>
      </c>
    </row>
    <row r="189" spans="1:11" x14ac:dyDescent="0.25">
      <c r="A189" s="28" t="s">
        <v>66</v>
      </c>
      <c r="B189" s="30" t="s">
        <v>8</v>
      </c>
      <c r="C189" s="30" t="s">
        <v>196</v>
      </c>
      <c r="D189" s="30" t="s">
        <v>197</v>
      </c>
      <c r="E189" s="30" t="s">
        <v>10</v>
      </c>
      <c r="F189" s="31">
        <v>11270</v>
      </c>
      <c r="G189" s="31">
        <v>410</v>
      </c>
      <c r="H189" s="50">
        <v>318376</v>
      </c>
      <c r="I189" s="43">
        <v>318376</v>
      </c>
      <c r="J189" s="43">
        <f>J190</f>
        <v>318376</v>
      </c>
      <c r="K189" s="48">
        <f t="shared" si="21"/>
        <v>100</v>
      </c>
    </row>
    <row r="190" spans="1:11" ht="60" x14ac:dyDescent="0.25">
      <c r="A190" s="10" t="s">
        <v>174</v>
      </c>
      <c r="B190" s="30" t="s">
        <v>8</v>
      </c>
      <c r="C190" s="30" t="s">
        <v>196</v>
      </c>
      <c r="D190" s="30" t="s">
        <v>197</v>
      </c>
      <c r="E190" s="30" t="s">
        <v>10</v>
      </c>
      <c r="F190" s="31">
        <v>11270</v>
      </c>
      <c r="G190" s="31">
        <v>414</v>
      </c>
      <c r="H190" s="44"/>
      <c r="I190" s="43">
        <v>318376</v>
      </c>
      <c r="J190" s="43">
        <v>318376</v>
      </c>
      <c r="K190" s="48">
        <f t="shared" si="21"/>
        <v>100</v>
      </c>
    </row>
    <row r="191" spans="1:11" ht="63" x14ac:dyDescent="0.25">
      <c r="A191" s="69" t="s">
        <v>221</v>
      </c>
      <c r="B191" s="71" t="s">
        <v>8</v>
      </c>
      <c r="C191" s="30" t="s">
        <v>196</v>
      </c>
      <c r="D191" s="30" t="s">
        <v>197</v>
      </c>
      <c r="E191" s="30" t="s">
        <v>10</v>
      </c>
      <c r="F191" s="31">
        <v>11340</v>
      </c>
      <c r="G191" s="31"/>
      <c r="H191" s="50">
        <f t="shared" ref="H191:J192" si="31">H192</f>
        <v>500000</v>
      </c>
      <c r="I191" s="43">
        <f t="shared" si="31"/>
        <v>500000</v>
      </c>
      <c r="J191" s="43">
        <f t="shared" si="31"/>
        <v>0</v>
      </c>
      <c r="K191" s="48">
        <f t="shared" si="21"/>
        <v>0</v>
      </c>
    </row>
    <row r="192" spans="1:11" ht="31.5" x14ac:dyDescent="0.25">
      <c r="A192" s="69" t="s">
        <v>17</v>
      </c>
      <c r="B192" s="71" t="s">
        <v>8</v>
      </c>
      <c r="C192" s="30" t="s">
        <v>196</v>
      </c>
      <c r="D192" s="30" t="s">
        <v>197</v>
      </c>
      <c r="E192" s="30" t="s">
        <v>10</v>
      </c>
      <c r="F192" s="31">
        <v>11340</v>
      </c>
      <c r="G192" s="31">
        <v>800</v>
      </c>
      <c r="H192" s="50">
        <f t="shared" si="31"/>
        <v>500000</v>
      </c>
      <c r="I192" s="43">
        <f t="shared" si="31"/>
        <v>500000</v>
      </c>
      <c r="J192" s="43">
        <f t="shared" si="31"/>
        <v>0</v>
      </c>
      <c r="K192" s="48">
        <f t="shared" si="21"/>
        <v>0</v>
      </c>
    </row>
    <row r="193" spans="1:11" ht="132" customHeight="1" x14ac:dyDescent="0.25">
      <c r="A193" s="69" t="s">
        <v>222</v>
      </c>
      <c r="B193" s="71" t="s">
        <v>8</v>
      </c>
      <c r="C193" s="30" t="s">
        <v>196</v>
      </c>
      <c r="D193" s="30" t="s">
        <v>197</v>
      </c>
      <c r="E193" s="30" t="s">
        <v>10</v>
      </c>
      <c r="F193" s="31">
        <v>11340</v>
      </c>
      <c r="G193" s="31">
        <v>810</v>
      </c>
      <c r="H193" s="50">
        <v>500000</v>
      </c>
      <c r="I193" s="43">
        <v>500000</v>
      </c>
      <c r="J193" s="43">
        <v>0</v>
      </c>
      <c r="K193" s="48">
        <f t="shared" si="21"/>
        <v>0</v>
      </c>
    </row>
    <row r="194" spans="1:11" ht="30" x14ac:dyDescent="0.25">
      <c r="A194" s="60" t="s">
        <v>177</v>
      </c>
      <c r="B194" s="30" t="s">
        <v>8</v>
      </c>
      <c r="C194" s="30" t="s">
        <v>196</v>
      </c>
      <c r="D194" s="30" t="s">
        <v>197</v>
      </c>
      <c r="E194" s="30" t="s">
        <v>10</v>
      </c>
      <c r="F194" s="31">
        <v>13450</v>
      </c>
      <c r="G194" s="31"/>
      <c r="H194" s="50">
        <f t="shared" ref="H194:J195" si="32">H195</f>
        <v>481637.8</v>
      </c>
      <c r="I194" s="43">
        <f t="shared" si="32"/>
        <v>481637.8</v>
      </c>
      <c r="J194" s="43">
        <f t="shared" si="32"/>
        <v>481637.8</v>
      </c>
      <c r="K194" s="48">
        <f t="shared" si="21"/>
        <v>100</v>
      </c>
    </row>
    <row r="195" spans="1:11" ht="60" x14ac:dyDescent="0.25">
      <c r="A195" s="27" t="s">
        <v>15</v>
      </c>
      <c r="B195" s="30" t="s">
        <v>8</v>
      </c>
      <c r="C195" s="30" t="s">
        <v>196</v>
      </c>
      <c r="D195" s="30" t="s">
        <v>197</v>
      </c>
      <c r="E195" s="30" t="s">
        <v>10</v>
      </c>
      <c r="F195" s="31">
        <v>13450</v>
      </c>
      <c r="G195" s="31">
        <v>200</v>
      </c>
      <c r="H195" s="50">
        <f t="shared" si="32"/>
        <v>481637.8</v>
      </c>
      <c r="I195" s="43">
        <f t="shared" si="32"/>
        <v>481637.8</v>
      </c>
      <c r="J195" s="43">
        <f t="shared" si="32"/>
        <v>481637.8</v>
      </c>
      <c r="K195" s="48">
        <f t="shared" si="21"/>
        <v>100</v>
      </c>
    </row>
    <row r="196" spans="1:11" ht="60" x14ac:dyDescent="0.25">
      <c r="A196" s="27" t="s">
        <v>16</v>
      </c>
      <c r="B196" s="30" t="s">
        <v>8</v>
      </c>
      <c r="C196" s="30" t="s">
        <v>196</v>
      </c>
      <c r="D196" s="30" t="s">
        <v>197</v>
      </c>
      <c r="E196" s="30" t="s">
        <v>10</v>
      </c>
      <c r="F196" s="31">
        <v>13450</v>
      </c>
      <c r="G196" s="31">
        <v>240</v>
      </c>
      <c r="H196" s="50">
        <v>481637.8</v>
      </c>
      <c r="I196" s="43">
        <v>481637.8</v>
      </c>
      <c r="J196" s="43">
        <f>J197</f>
        <v>481637.8</v>
      </c>
      <c r="K196" s="48">
        <f t="shared" si="21"/>
        <v>100</v>
      </c>
    </row>
    <row r="197" spans="1:11" ht="60" x14ac:dyDescent="0.25">
      <c r="A197" s="10" t="s">
        <v>178</v>
      </c>
      <c r="B197" s="30" t="s">
        <v>8</v>
      </c>
      <c r="C197" s="30" t="s">
        <v>196</v>
      </c>
      <c r="D197" s="30" t="s">
        <v>197</v>
      </c>
      <c r="E197" s="30" t="s">
        <v>10</v>
      </c>
      <c r="F197" s="31">
        <v>13450</v>
      </c>
      <c r="G197" s="37">
        <v>243</v>
      </c>
      <c r="H197" s="44"/>
      <c r="I197" s="43">
        <v>481637.8</v>
      </c>
      <c r="J197" s="43">
        <v>481637.8</v>
      </c>
      <c r="K197" s="48">
        <f t="shared" si="21"/>
        <v>100</v>
      </c>
    </row>
    <row r="198" spans="1:11" ht="75.75" customHeight="1" x14ac:dyDescent="0.25">
      <c r="A198" s="4" t="s">
        <v>215</v>
      </c>
      <c r="B198" s="30" t="s">
        <v>8</v>
      </c>
      <c r="C198" s="30" t="s">
        <v>196</v>
      </c>
      <c r="D198" s="30" t="s">
        <v>197</v>
      </c>
      <c r="E198" s="30" t="s">
        <v>10</v>
      </c>
      <c r="F198" s="31">
        <v>50180</v>
      </c>
      <c r="G198" s="53"/>
      <c r="H198" s="50">
        <f t="shared" ref="H198:J199" si="33">H199</f>
        <v>4000000</v>
      </c>
      <c r="I198" s="43">
        <f t="shared" si="33"/>
        <v>4000000</v>
      </c>
      <c r="J198" s="43">
        <f t="shared" si="33"/>
        <v>802349</v>
      </c>
      <c r="K198" s="48">
        <f t="shared" si="21"/>
        <v>20.058724999999999</v>
      </c>
    </row>
    <row r="199" spans="1:11" ht="45" x14ac:dyDescent="0.25">
      <c r="A199" s="4" t="s">
        <v>65</v>
      </c>
      <c r="B199" s="30" t="s">
        <v>8</v>
      </c>
      <c r="C199" s="30" t="s">
        <v>196</v>
      </c>
      <c r="D199" s="30" t="s">
        <v>197</v>
      </c>
      <c r="E199" s="30" t="s">
        <v>10</v>
      </c>
      <c r="F199" s="31">
        <v>50180</v>
      </c>
      <c r="G199" s="31">
        <v>400</v>
      </c>
      <c r="H199" s="50">
        <f t="shared" si="33"/>
        <v>4000000</v>
      </c>
      <c r="I199" s="43">
        <f t="shared" si="33"/>
        <v>4000000</v>
      </c>
      <c r="J199" s="43">
        <f t="shared" si="33"/>
        <v>802349</v>
      </c>
      <c r="K199" s="48">
        <f t="shared" si="21"/>
        <v>20.058724999999999</v>
      </c>
    </row>
    <row r="200" spans="1:11" x14ac:dyDescent="0.25">
      <c r="A200" s="65" t="s">
        <v>66</v>
      </c>
      <c r="B200" s="30" t="s">
        <v>8</v>
      </c>
      <c r="C200" s="30" t="s">
        <v>196</v>
      </c>
      <c r="D200" s="30" t="s">
        <v>197</v>
      </c>
      <c r="E200" s="30" t="s">
        <v>10</v>
      </c>
      <c r="F200" s="31">
        <v>50180</v>
      </c>
      <c r="G200" s="31">
        <v>410</v>
      </c>
      <c r="H200" s="50">
        <v>4000000</v>
      </c>
      <c r="I200" s="43">
        <f>I201</f>
        <v>4000000</v>
      </c>
      <c r="J200" s="43">
        <f>J201</f>
        <v>802349</v>
      </c>
      <c r="K200" s="48">
        <f t="shared" si="21"/>
        <v>20.058724999999999</v>
      </c>
    </row>
    <row r="201" spans="1:11" ht="60" x14ac:dyDescent="0.25">
      <c r="A201" s="10" t="s">
        <v>174</v>
      </c>
      <c r="B201" s="30" t="s">
        <v>8</v>
      </c>
      <c r="C201" s="30" t="s">
        <v>196</v>
      </c>
      <c r="D201" s="30" t="s">
        <v>197</v>
      </c>
      <c r="E201" s="30" t="s">
        <v>10</v>
      </c>
      <c r="F201" s="31">
        <v>50180</v>
      </c>
      <c r="G201" s="37">
        <v>414</v>
      </c>
      <c r="H201" s="50"/>
      <c r="I201" s="43">
        <v>4000000</v>
      </c>
      <c r="J201" s="43">
        <v>802349</v>
      </c>
      <c r="K201" s="48">
        <f t="shared" si="21"/>
        <v>20.058724999999999</v>
      </c>
    </row>
    <row r="202" spans="1:11" ht="45" x14ac:dyDescent="0.25">
      <c r="A202" s="7" t="s">
        <v>50</v>
      </c>
      <c r="B202" s="29" t="s">
        <v>8</v>
      </c>
      <c r="C202" s="19">
        <v>5</v>
      </c>
      <c r="D202" s="19">
        <v>71</v>
      </c>
      <c r="E202" s="29" t="s">
        <v>10</v>
      </c>
      <c r="F202" s="19">
        <v>70060</v>
      </c>
      <c r="G202" s="19"/>
      <c r="H202" s="43">
        <f t="shared" ref="H202:J203" si="34">H203</f>
        <v>163712</v>
      </c>
      <c r="I202" s="43">
        <f t="shared" si="34"/>
        <v>163712</v>
      </c>
      <c r="J202" s="43">
        <f t="shared" si="34"/>
        <v>122690.7</v>
      </c>
      <c r="K202" s="48">
        <f t="shared" si="21"/>
        <v>74.943009675527748</v>
      </c>
    </row>
    <row r="203" spans="1:11" ht="42.6" customHeight="1" x14ac:dyDescent="0.25">
      <c r="A203" s="4" t="s">
        <v>15</v>
      </c>
      <c r="B203" s="6" t="s">
        <v>8</v>
      </c>
      <c r="C203" s="5">
        <v>5</v>
      </c>
      <c r="D203" s="5">
        <v>71</v>
      </c>
      <c r="E203" s="6" t="s">
        <v>10</v>
      </c>
      <c r="F203" s="5">
        <v>70060</v>
      </c>
      <c r="G203" s="5">
        <v>200</v>
      </c>
      <c r="H203" s="43">
        <f t="shared" si="34"/>
        <v>163712</v>
      </c>
      <c r="I203" s="43">
        <f t="shared" si="34"/>
        <v>163712</v>
      </c>
      <c r="J203" s="43">
        <f t="shared" si="34"/>
        <v>122690.7</v>
      </c>
      <c r="K203" s="48">
        <f t="shared" si="21"/>
        <v>74.943009675527748</v>
      </c>
    </row>
    <row r="204" spans="1:11" ht="60" x14ac:dyDescent="0.25">
      <c r="A204" s="4" t="s">
        <v>16</v>
      </c>
      <c r="B204" s="6" t="s">
        <v>8</v>
      </c>
      <c r="C204" s="5">
        <v>5</v>
      </c>
      <c r="D204" s="5">
        <v>71</v>
      </c>
      <c r="E204" s="6" t="s">
        <v>10</v>
      </c>
      <c r="F204" s="5">
        <v>70060</v>
      </c>
      <c r="G204" s="5">
        <v>240</v>
      </c>
      <c r="H204" s="43">
        <v>163712</v>
      </c>
      <c r="I204" s="43">
        <v>163712</v>
      </c>
      <c r="J204" s="43">
        <f>J205</f>
        <v>122690.7</v>
      </c>
      <c r="K204" s="48">
        <f t="shared" si="21"/>
        <v>74.943009675527748</v>
      </c>
    </row>
    <row r="205" spans="1:11" ht="60" x14ac:dyDescent="0.25">
      <c r="A205" s="9" t="s">
        <v>164</v>
      </c>
      <c r="B205" s="6" t="s">
        <v>8</v>
      </c>
      <c r="C205" s="5">
        <v>5</v>
      </c>
      <c r="D205" s="5">
        <v>71</v>
      </c>
      <c r="E205" s="6" t="s">
        <v>10</v>
      </c>
      <c r="F205" s="5">
        <v>70060</v>
      </c>
      <c r="G205" s="5">
        <v>244</v>
      </c>
      <c r="H205" s="43"/>
      <c r="I205" s="43">
        <v>163712</v>
      </c>
      <c r="J205" s="43">
        <v>122690.7</v>
      </c>
      <c r="K205" s="48">
        <f t="shared" si="21"/>
        <v>74.943009675527748</v>
      </c>
    </row>
    <row r="206" spans="1:11" ht="30" x14ac:dyDescent="0.25">
      <c r="A206" s="27" t="s">
        <v>206</v>
      </c>
      <c r="B206" s="6" t="s">
        <v>8</v>
      </c>
      <c r="C206" s="5">
        <v>5</v>
      </c>
      <c r="D206" s="5">
        <v>71</v>
      </c>
      <c r="E206" s="6" t="s">
        <v>10</v>
      </c>
      <c r="F206" s="31" t="s">
        <v>212</v>
      </c>
      <c r="G206" s="53"/>
      <c r="H206" s="50">
        <f t="shared" ref="H206:J207" si="35">H207</f>
        <v>7440000</v>
      </c>
      <c r="I206" s="43">
        <f t="shared" si="35"/>
        <v>7440000</v>
      </c>
      <c r="J206" s="43">
        <f t="shared" si="35"/>
        <v>2234839</v>
      </c>
      <c r="K206" s="48">
        <f t="shared" si="21"/>
        <v>30.038158602150538</v>
      </c>
    </row>
    <row r="207" spans="1:11" ht="45" x14ac:dyDescent="0.25">
      <c r="A207" s="27" t="s">
        <v>65</v>
      </c>
      <c r="B207" s="6" t="s">
        <v>8</v>
      </c>
      <c r="C207" s="5">
        <v>5</v>
      </c>
      <c r="D207" s="5">
        <v>71</v>
      </c>
      <c r="E207" s="6" t="s">
        <v>10</v>
      </c>
      <c r="F207" s="31" t="s">
        <v>212</v>
      </c>
      <c r="G207" s="31">
        <v>400</v>
      </c>
      <c r="H207" s="50">
        <f t="shared" si="35"/>
        <v>7440000</v>
      </c>
      <c r="I207" s="43">
        <f t="shared" si="35"/>
        <v>7440000</v>
      </c>
      <c r="J207" s="43">
        <f t="shared" si="35"/>
        <v>2234839</v>
      </c>
      <c r="K207" s="48">
        <f t="shared" si="21"/>
        <v>30.038158602150538</v>
      </c>
    </row>
    <row r="208" spans="1:11" x14ac:dyDescent="0.25">
      <c r="A208" s="28" t="s">
        <v>66</v>
      </c>
      <c r="B208" s="6" t="s">
        <v>8</v>
      </c>
      <c r="C208" s="5">
        <v>5</v>
      </c>
      <c r="D208" s="5">
        <v>71</v>
      </c>
      <c r="E208" s="6" t="s">
        <v>10</v>
      </c>
      <c r="F208" s="31" t="s">
        <v>212</v>
      </c>
      <c r="G208" s="31">
        <v>410</v>
      </c>
      <c r="H208" s="50">
        <v>7440000</v>
      </c>
      <c r="I208" s="43">
        <f>I209</f>
        <v>7440000</v>
      </c>
      <c r="J208" s="43">
        <f>J209</f>
        <v>2234839</v>
      </c>
      <c r="K208" s="48">
        <f t="shared" si="21"/>
        <v>30.038158602150538</v>
      </c>
    </row>
    <row r="209" spans="1:11" ht="60" x14ac:dyDescent="0.25">
      <c r="A209" s="10" t="s">
        <v>174</v>
      </c>
      <c r="B209" s="6" t="s">
        <v>8</v>
      </c>
      <c r="C209" s="5">
        <v>5</v>
      </c>
      <c r="D209" s="5">
        <v>71</v>
      </c>
      <c r="E209" s="6" t="s">
        <v>10</v>
      </c>
      <c r="F209" s="31" t="s">
        <v>212</v>
      </c>
      <c r="G209" s="31">
        <v>414</v>
      </c>
      <c r="H209" s="50"/>
      <c r="I209" s="43">
        <v>7440000</v>
      </c>
      <c r="J209" s="43">
        <v>2234839</v>
      </c>
      <c r="K209" s="48">
        <f t="shared" si="21"/>
        <v>30.038158602150538</v>
      </c>
    </row>
    <row r="210" spans="1:11" ht="45" x14ac:dyDescent="0.25">
      <c r="A210" s="27" t="s">
        <v>207</v>
      </c>
      <c r="B210" s="6" t="s">
        <v>8</v>
      </c>
      <c r="C210" s="5">
        <v>5</v>
      </c>
      <c r="D210" s="5">
        <v>71</v>
      </c>
      <c r="E210" s="6" t="s">
        <v>10</v>
      </c>
      <c r="F210" s="31" t="s">
        <v>213</v>
      </c>
      <c r="G210" s="53"/>
      <c r="H210" s="50">
        <f t="shared" ref="H210:J211" si="36">H211</f>
        <v>413480</v>
      </c>
      <c r="I210" s="43">
        <f t="shared" si="36"/>
        <v>413480</v>
      </c>
      <c r="J210" s="43">
        <f t="shared" si="36"/>
        <v>0</v>
      </c>
      <c r="K210" s="48">
        <f t="shared" si="21"/>
        <v>0</v>
      </c>
    </row>
    <row r="211" spans="1:11" ht="45" x14ac:dyDescent="0.25">
      <c r="A211" s="27" t="s">
        <v>65</v>
      </c>
      <c r="B211" s="6" t="s">
        <v>8</v>
      </c>
      <c r="C211" s="5">
        <v>5</v>
      </c>
      <c r="D211" s="5">
        <v>71</v>
      </c>
      <c r="E211" s="6" t="s">
        <v>10</v>
      </c>
      <c r="F211" s="31" t="s">
        <v>213</v>
      </c>
      <c r="G211" s="31">
        <v>400</v>
      </c>
      <c r="H211" s="50">
        <f t="shared" si="36"/>
        <v>413480</v>
      </c>
      <c r="I211" s="43">
        <f t="shared" si="36"/>
        <v>413480</v>
      </c>
      <c r="J211" s="43">
        <f t="shared" si="36"/>
        <v>0</v>
      </c>
      <c r="K211" s="48">
        <f t="shared" si="21"/>
        <v>0</v>
      </c>
    </row>
    <row r="212" spans="1:11" x14ac:dyDescent="0.25">
      <c r="A212" s="28" t="s">
        <v>66</v>
      </c>
      <c r="B212" s="6" t="s">
        <v>8</v>
      </c>
      <c r="C212" s="5">
        <v>5</v>
      </c>
      <c r="D212" s="5">
        <v>71</v>
      </c>
      <c r="E212" s="6" t="s">
        <v>10</v>
      </c>
      <c r="F212" s="31" t="s">
        <v>213</v>
      </c>
      <c r="G212" s="31">
        <v>410</v>
      </c>
      <c r="H212" s="50">
        <v>413480</v>
      </c>
      <c r="I212" s="43">
        <f>I213</f>
        <v>413480</v>
      </c>
      <c r="J212" s="43">
        <f>J213</f>
        <v>0</v>
      </c>
      <c r="K212" s="48">
        <f t="shared" si="21"/>
        <v>0</v>
      </c>
    </row>
    <row r="213" spans="1:11" ht="60" x14ac:dyDescent="0.25">
      <c r="A213" s="10" t="s">
        <v>174</v>
      </c>
      <c r="B213" s="6" t="s">
        <v>8</v>
      </c>
      <c r="C213" s="5">
        <v>5</v>
      </c>
      <c r="D213" s="5">
        <v>71</v>
      </c>
      <c r="E213" s="6" t="s">
        <v>10</v>
      </c>
      <c r="F213" s="31" t="s">
        <v>213</v>
      </c>
      <c r="G213" s="37">
        <v>414</v>
      </c>
      <c r="H213" s="50"/>
      <c r="I213" s="43">
        <v>413480</v>
      </c>
      <c r="J213" s="43">
        <v>0</v>
      </c>
      <c r="K213" s="48">
        <f t="shared" si="21"/>
        <v>0</v>
      </c>
    </row>
    <row r="214" spans="1:11" ht="59.45" customHeight="1" x14ac:dyDescent="0.25">
      <c r="A214" s="7" t="s">
        <v>134</v>
      </c>
      <c r="B214" s="29" t="s">
        <v>8</v>
      </c>
      <c r="C214" s="19">
        <v>5</v>
      </c>
      <c r="D214" s="19">
        <v>71</v>
      </c>
      <c r="E214" s="29" t="s">
        <v>10</v>
      </c>
      <c r="F214" s="19" t="s">
        <v>135</v>
      </c>
      <c r="G214" s="19"/>
      <c r="H214" s="43">
        <f t="shared" ref="H214:J215" si="37">H215</f>
        <v>16757</v>
      </c>
      <c r="I214" s="43">
        <f t="shared" si="37"/>
        <v>16757</v>
      </c>
      <c r="J214" s="43">
        <f t="shared" si="37"/>
        <v>16757</v>
      </c>
      <c r="K214" s="48">
        <f t="shared" si="21"/>
        <v>100</v>
      </c>
    </row>
    <row r="215" spans="1:11" ht="45" x14ac:dyDescent="0.25">
      <c r="A215" s="4" t="s">
        <v>65</v>
      </c>
      <c r="B215" s="6" t="s">
        <v>8</v>
      </c>
      <c r="C215" s="5">
        <v>5</v>
      </c>
      <c r="D215" s="5">
        <v>71</v>
      </c>
      <c r="E215" s="6" t="s">
        <v>10</v>
      </c>
      <c r="F215" s="5" t="s">
        <v>135</v>
      </c>
      <c r="G215" s="5">
        <v>400</v>
      </c>
      <c r="H215" s="43">
        <f t="shared" si="37"/>
        <v>16757</v>
      </c>
      <c r="I215" s="43">
        <f t="shared" si="37"/>
        <v>16757</v>
      </c>
      <c r="J215" s="43">
        <f t="shared" si="37"/>
        <v>16757</v>
      </c>
      <c r="K215" s="48">
        <f t="shared" si="21"/>
        <v>100</v>
      </c>
    </row>
    <row r="216" spans="1:11" x14ac:dyDescent="0.25">
      <c r="A216" s="2" t="s">
        <v>66</v>
      </c>
      <c r="B216" s="6" t="s">
        <v>8</v>
      </c>
      <c r="C216" s="5">
        <v>5</v>
      </c>
      <c r="D216" s="5">
        <v>71</v>
      </c>
      <c r="E216" s="6" t="s">
        <v>10</v>
      </c>
      <c r="F216" s="5" t="s">
        <v>135</v>
      </c>
      <c r="G216" s="5">
        <v>410</v>
      </c>
      <c r="H216" s="43">
        <v>16757</v>
      </c>
      <c r="I216" s="43">
        <f>I217</f>
        <v>16757</v>
      </c>
      <c r="J216" s="43">
        <f>J217</f>
        <v>16757</v>
      </c>
      <c r="K216" s="48">
        <f t="shared" si="21"/>
        <v>100</v>
      </c>
    </row>
    <row r="217" spans="1:11" ht="60" x14ac:dyDescent="0.25">
      <c r="A217" s="10" t="s">
        <v>174</v>
      </c>
      <c r="B217" s="6" t="s">
        <v>8</v>
      </c>
      <c r="C217" s="5">
        <v>5</v>
      </c>
      <c r="D217" s="5">
        <v>71</v>
      </c>
      <c r="E217" s="6" t="s">
        <v>10</v>
      </c>
      <c r="F217" s="5" t="s">
        <v>135</v>
      </c>
      <c r="G217" s="5">
        <v>414</v>
      </c>
      <c r="H217" s="43"/>
      <c r="I217" s="43">
        <v>16757</v>
      </c>
      <c r="J217" s="43">
        <v>16757</v>
      </c>
      <c r="K217" s="48">
        <f t="shared" si="21"/>
        <v>100</v>
      </c>
    </row>
    <row r="218" spans="1:11" ht="43.5" x14ac:dyDescent="0.25">
      <c r="A218" s="13" t="s">
        <v>30</v>
      </c>
      <c r="B218" s="14" t="s">
        <v>8</v>
      </c>
      <c r="C218" s="16">
        <v>5</v>
      </c>
      <c r="D218" s="16">
        <v>71</v>
      </c>
      <c r="E218" s="14" t="s">
        <v>31</v>
      </c>
      <c r="F218" s="16"/>
      <c r="G218" s="16"/>
      <c r="H218" s="42">
        <f>H222+H219</f>
        <v>216618</v>
      </c>
      <c r="I218" s="42">
        <f>I222+I219</f>
        <v>216618</v>
      </c>
      <c r="J218" s="42">
        <f>J222+J219</f>
        <v>173399.05</v>
      </c>
      <c r="K218" s="49">
        <f t="shared" si="21"/>
        <v>80.048310851360455</v>
      </c>
    </row>
    <row r="219" spans="1:11" ht="45" x14ac:dyDescent="0.25">
      <c r="A219" s="27" t="s">
        <v>50</v>
      </c>
      <c r="B219" s="6" t="s">
        <v>8</v>
      </c>
      <c r="C219" s="5">
        <v>5</v>
      </c>
      <c r="D219" s="5">
        <v>71</v>
      </c>
      <c r="E219" s="6" t="s">
        <v>31</v>
      </c>
      <c r="F219" s="5">
        <v>70060</v>
      </c>
      <c r="G219" s="5"/>
      <c r="H219" s="43">
        <f t="shared" ref="H219:J220" si="38">H220</f>
        <v>61879</v>
      </c>
      <c r="I219" s="43">
        <f t="shared" si="38"/>
        <v>61879</v>
      </c>
      <c r="J219" s="43">
        <f t="shared" si="38"/>
        <v>28368.75</v>
      </c>
      <c r="K219" s="48">
        <f t="shared" si="21"/>
        <v>45.845521097626012</v>
      </c>
    </row>
    <row r="220" spans="1:11" x14ac:dyDescent="0.25">
      <c r="A220" s="27" t="s">
        <v>101</v>
      </c>
      <c r="B220" s="6" t="s">
        <v>8</v>
      </c>
      <c r="C220" s="5">
        <v>5</v>
      </c>
      <c r="D220" s="5">
        <v>71</v>
      </c>
      <c r="E220" s="6" t="s">
        <v>31</v>
      </c>
      <c r="F220" s="5">
        <v>70060</v>
      </c>
      <c r="G220" s="5">
        <v>500</v>
      </c>
      <c r="H220" s="43">
        <f t="shared" si="38"/>
        <v>61879</v>
      </c>
      <c r="I220" s="43">
        <f t="shared" si="38"/>
        <v>61879</v>
      </c>
      <c r="J220" s="43">
        <f t="shared" si="38"/>
        <v>28368.75</v>
      </c>
      <c r="K220" s="48">
        <f t="shared" si="21"/>
        <v>45.845521097626012</v>
      </c>
    </row>
    <row r="221" spans="1:11" x14ac:dyDescent="0.25">
      <c r="A221" s="38" t="s">
        <v>46</v>
      </c>
      <c r="B221" s="6" t="s">
        <v>8</v>
      </c>
      <c r="C221" s="5">
        <v>5</v>
      </c>
      <c r="D221" s="5">
        <v>71</v>
      </c>
      <c r="E221" s="6" t="s">
        <v>31</v>
      </c>
      <c r="F221" s="5">
        <v>70060</v>
      </c>
      <c r="G221" s="5">
        <v>540</v>
      </c>
      <c r="H221" s="43">
        <v>61879</v>
      </c>
      <c r="I221" s="43">
        <v>61879</v>
      </c>
      <c r="J221" s="43">
        <v>28368.75</v>
      </c>
      <c r="K221" s="48">
        <f t="shared" si="21"/>
        <v>45.845521097626012</v>
      </c>
    </row>
    <row r="222" spans="1:11" ht="120" x14ac:dyDescent="0.25">
      <c r="A222" s="4" t="s">
        <v>47</v>
      </c>
      <c r="B222" s="6" t="s">
        <v>8</v>
      </c>
      <c r="C222" s="5">
        <v>5</v>
      </c>
      <c r="D222" s="5">
        <v>71</v>
      </c>
      <c r="E222" s="6" t="s">
        <v>31</v>
      </c>
      <c r="F222" s="5">
        <v>81040</v>
      </c>
      <c r="G222" s="5"/>
      <c r="H222" s="43">
        <f t="shared" ref="H222:J223" si="39">H223</f>
        <v>154739</v>
      </c>
      <c r="I222" s="43">
        <f t="shared" si="39"/>
        <v>154739</v>
      </c>
      <c r="J222" s="43">
        <f t="shared" si="39"/>
        <v>145030.29999999999</v>
      </c>
      <c r="K222" s="48">
        <f t="shared" si="21"/>
        <v>93.725757565965907</v>
      </c>
    </row>
    <row r="223" spans="1:11" x14ac:dyDescent="0.25">
      <c r="A223" s="2" t="s">
        <v>101</v>
      </c>
      <c r="B223" s="6" t="s">
        <v>8</v>
      </c>
      <c r="C223" s="5">
        <v>5</v>
      </c>
      <c r="D223" s="5">
        <v>71</v>
      </c>
      <c r="E223" s="6" t="s">
        <v>31</v>
      </c>
      <c r="F223" s="5">
        <v>81040</v>
      </c>
      <c r="G223" s="5">
        <v>500</v>
      </c>
      <c r="H223" s="43">
        <f t="shared" si="39"/>
        <v>154739</v>
      </c>
      <c r="I223" s="43">
        <f t="shared" si="39"/>
        <v>154739</v>
      </c>
      <c r="J223" s="43">
        <f>J224</f>
        <v>145030.29999999999</v>
      </c>
      <c r="K223" s="48">
        <f t="shared" si="21"/>
        <v>93.725757565965907</v>
      </c>
    </row>
    <row r="224" spans="1:11" x14ac:dyDescent="0.25">
      <c r="A224" s="2" t="s">
        <v>46</v>
      </c>
      <c r="B224" s="6" t="s">
        <v>8</v>
      </c>
      <c r="C224" s="5">
        <v>5</v>
      </c>
      <c r="D224" s="5">
        <v>71</v>
      </c>
      <c r="E224" s="6" t="s">
        <v>31</v>
      </c>
      <c r="F224" s="5">
        <v>81040</v>
      </c>
      <c r="G224" s="5">
        <v>540</v>
      </c>
      <c r="H224" s="43">
        <v>154739</v>
      </c>
      <c r="I224" s="43">
        <v>154739</v>
      </c>
      <c r="J224" s="43">
        <v>145030.29999999999</v>
      </c>
      <c r="K224" s="48">
        <f t="shared" si="21"/>
        <v>93.725757565965907</v>
      </c>
    </row>
    <row r="225" spans="1:11" ht="39.6" customHeight="1" x14ac:dyDescent="0.25">
      <c r="A225" s="13" t="s">
        <v>155</v>
      </c>
      <c r="B225" s="14" t="s">
        <v>8</v>
      </c>
      <c r="C225" s="16">
        <v>6</v>
      </c>
      <c r="D225" s="16"/>
      <c r="E225" s="16"/>
      <c r="F225" s="16"/>
      <c r="G225" s="16"/>
      <c r="H225" s="42">
        <f>H226+H247+H268</f>
        <v>2110000</v>
      </c>
      <c r="I225" s="42">
        <f>I226+I247+I268</f>
        <v>2149892</v>
      </c>
      <c r="J225" s="42">
        <f>J226+J247+J268</f>
        <v>1829491.3900000001</v>
      </c>
      <c r="K225" s="49">
        <f t="shared" si="21"/>
        <v>85.096897425545109</v>
      </c>
    </row>
    <row r="226" spans="1:11" ht="29.25" x14ac:dyDescent="0.25">
      <c r="A226" s="13" t="s">
        <v>51</v>
      </c>
      <c r="B226" s="14" t="s">
        <v>8</v>
      </c>
      <c r="C226" s="16">
        <v>6</v>
      </c>
      <c r="D226" s="16">
        <v>81</v>
      </c>
      <c r="E226" s="16"/>
      <c r="F226" s="16"/>
      <c r="G226" s="16"/>
      <c r="H226" s="42">
        <f t="shared" ref="H226:J226" si="40">H227</f>
        <v>150000</v>
      </c>
      <c r="I226" s="42">
        <f t="shared" si="40"/>
        <v>189892</v>
      </c>
      <c r="J226" s="42">
        <f t="shared" si="40"/>
        <v>109306.2</v>
      </c>
      <c r="K226" s="49">
        <f t="shared" si="21"/>
        <v>57.562298569713313</v>
      </c>
    </row>
    <row r="227" spans="1:11" ht="32.25" customHeight="1" x14ac:dyDescent="0.25">
      <c r="A227" s="13" t="s">
        <v>11</v>
      </c>
      <c r="B227" s="14" t="s">
        <v>8</v>
      </c>
      <c r="C227" s="16">
        <v>6</v>
      </c>
      <c r="D227" s="16">
        <v>81</v>
      </c>
      <c r="E227" s="14" t="s">
        <v>10</v>
      </c>
      <c r="F227" s="16"/>
      <c r="G227" s="16"/>
      <c r="H227" s="42">
        <f>H228+H235+H239+H243</f>
        <v>150000</v>
      </c>
      <c r="I227" s="42">
        <f t="shared" ref="I227:J227" si="41">I228+I235+I239+I243</f>
        <v>189892</v>
      </c>
      <c r="J227" s="42">
        <f t="shared" si="41"/>
        <v>109306.2</v>
      </c>
      <c r="K227" s="49">
        <f t="shared" si="21"/>
        <v>57.562298569713313</v>
      </c>
    </row>
    <row r="228" spans="1:11" ht="75" x14ac:dyDescent="0.25">
      <c r="A228" s="4" t="s">
        <v>52</v>
      </c>
      <c r="B228" s="6" t="s">
        <v>8</v>
      </c>
      <c r="C228" s="5">
        <v>6</v>
      </c>
      <c r="D228" s="5">
        <v>81</v>
      </c>
      <c r="E228" s="6" t="s">
        <v>10</v>
      </c>
      <c r="F228" s="5">
        <v>17610</v>
      </c>
      <c r="G228" s="5"/>
      <c r="H228" s="43">
        <f>H232+H229</f>
        <v>149392</v>
      </c>
      <c r="I228" s="43">
        <f t="shared" ref="I228" si="42">I232+I229</f>
        <v>149392</v>
      </c>
      <c r="J228" s="43">
        <f t="shared" ref="J228" si="43">J232+J229</f>
        <v>109306.2</v>
      </c>
      <c r="K228" s="48">
        <f t="shared" si="21"/>
        <v>73.167371746813743</v>
      </c>
    </row>
    <row r="229" spans="1:11" ht="119.25" customHeight="1" x14ac:dyDescent="0.25">
      <c r="A229" s="9" t="s">
        <v>59</v>
      </c>
      <c r="B229" s="6" t="s">
        <v>8</v>
      </c>
      <c r="C229" s="5">
        <v>6</v>
      </c>
      <c r="D229" s="5">
        <v>81</v>
      </c>
      <c r="E229" s="6" t="s">
        <v>10</v>
      </c>
      <c r="F229" s="5">
        <v>17610</v>
      </c>
      <c r="G229" s="5">
        <v>100</v>
      </c>
      <c r="H229" s="45">
        <f>H230</f>
        <v>111000</v>
      </c>
      <c r="I229" s="45">
        <v>111000</v>
      </c>
      <c r="J229" s="45">
        <f>J230</f>
        <v>82454.2</v>
      </c>
      <c r="K229" s="48">
        <f t="shared" si="21"/>
        <v>74.283063063063054</v>
      </c>
    </row>
    <row r="230" spans="1:11" ht="45" x14ac:dyDescent="0.25">
      <c r="A230" s="9" t="s">
        <v>13</v>
      </c>
      <c r="B230" s="6" t="s">
        <v>8</v>
      </c>
      <c r="C230" s="5">
        <v>6</v>
      </c>
      <c r="D230" s="5">
        <v>81</v>
      </c>
      <c r="E230" s="6" t="s">
        <v>10</v>
      </c>
      <c r="F230" s="5">
        <v>17610</v>
      </c>
      <c r="G230" s="5">
        <v>120</v>
      </c>
      <c r="H230" s="75">
        <v>111000</v>
      </c>
      <c r="I230" s="45">
        <v>111000</v>
      </c>
      <c r="J230" s="45">
        <f>J231</f>
        <v>82454.2</v>
      </c>
      <c r="K230" s="48">
        <f t="shared" ref="K230:K313" si="44">J230/I230*100</f>
        <v>74.283063063063054</v>
      </c>
    </row>
    <row r="231" spans="1:11" ht="120" x14ac:dyDescent="0.25">
      <c r="A231" s="9" t="s">
        <v>179</v>
      </c>
      <c r="B231" s="6" t="s">
        <v>8</v>
      </c>
      <c r="C231" s="5">
        <v>6</v>
      </c>
      <c r="D231" s="5">
        <v>81</v>
      </c>
      <c r="E231" s="6" t="s">
        <v>10</v>
      </c>
      <c r="F231" s="5">
        <v>17610</v>
      </c>
      <c r="G231" s="5">
        <v>123</v>
      </c>
      <c r="H231" s="45"/>
      <c r="I231" s="45">
        <v>111000</v>
      </c>
      <c r="J231" s="45">
        <v>82454.2</v>
      </c>
      <c r="K231" s="48">
        <f t="shared" si="44"/>
        <v>74.283063063063054</v>
      </c>
    </row>
    <row r="232" spans="1:11" ht="42.6" customHeight="1" x14ac:dyDescent="0.25">
      <c r="A232" s="9" t="s">
        <v>15</v>
      </c>
      <c r="B232" s="6" t="s">
        <v>8</v>
      </c>
      <c r="C232" s="5">
        <v>6</v>
      </c>
      <c r="D232" s="5">
        <v>81</v>
      </c>
      <c r="E232" s="6" t="s">
        <v>10</v>
      </c>
      <c r="F232" s="5">
        <v>17610</v>
      </c>
      <c r="G232" s="5">
        <v>200</v>
      </c>
      <c r="H232" s="75">
        <f>H233</f>
        <v>38392</v>
      </c>
      <c r="I232" s="45">
        <f t="shared" ref="I232:J232" si="45">I233</f>
        <v>38392</v>
      </c>
      <c r="J232" s="45">
        <f t="shared" si="45"/>
        <v>26852</v>
      </c>
      <c r="K232" s="48">
        <f t="shared" si="44"/>
        <v>69.941654511356532</v>
      </c>
    </row>
    <row r="233" spans="1:11" ht="60" x14ac:dyDescent="0.25">
      <c r="A233" s="9" t="s">
        <v>16</v>
      </c>
      <c r="B233" s="6" t="s">
        <v>8</v>
      </c>
      <c r="C233" s="5">
        <v>6</v>
      </c>
      <c r="D233" s="5">
        <v>81</v>
      </c>
      <c r="E233" s="6" t="s">
        <v>10</v>
      </c>
      <c r="F233" s="5">
        <v>17610</v>
      </c>
      <c r="G233" s="5">
        <v>240</v>
      </c>
      <c r="H233" s="45">
        <v>38392</v>
      </c>
      <c r="I233" s="45">
        <f>I234</f>
        <v>38392</v>
      </c>
      <c r="J233" s="45">
        <f>J234</f>
        <v>26852</v>
      </c>
      <c r="K233" s="48">
        <f t="shared" si="44"/>
        <v>69.941654511356532</v>
      </c>
    </row>
    <row r="234" spans="1:11" ht="60" x14ac:dyDescent="0.25">
      <c r="A234" s="9" t="s">
        <v>164</v>
      </c>
      <c r="B234" s="6" t="s">
        <v>8</v>
      </c>
      <c r="C234" s="5">
        <v>6</v>
      </c>
      <c r="D234" s="5">
        <v>81</v>
      </c>
      <c r="E234" s="6" t="s">
        <v>10</v>
      </c>
      <c r="F234" s="5">
        <v>17610</v>
      </c>
      <c r="G234" s="5">
        <v>244</v>
      </c>
      <c r="H234" s="45"/>
      <c r="I234" s="45">
        <v>38392</v>
      </c>
      <c r="J234" s="45">
        <v>26852</v>
      </c>
      <c r="K234" s="48">
        <f t="shared" si="44"/>
        <v>69.941654511356532</v>
      </c>
    </row>
    <row r="235" spans="1:11" ht="105" x14ac:dyDescent="0.25">
      <c r="A235" s="27" t="s">
        <v>219</v>
      </c>
      <c r="B235" s="66" t="s">
        <v>8</v>
      </c>
      <c r="C235" s="5">
        <v>6</v>
      </c>
      <c r="D235" s="5">
        <v>81</v>
      </c>
      <c r="E235" s="6" t="s">
        <v>10</v>
      </c>
      <c r="F235" s="67" t="s">
        <v>220</v>
      </c>
      <c r="G235" s="5"/>
      <c r="H235" s="45">
        <f t="shared" ref="H235:J236" si="46">H236</f>
        <v>608</v>
      </c>
      <c r="I235" s="45">
        <f t="shared" si="46"/>
        <v>608</v>
      </c>
      <c r="J235" s="45">
        <f t="shared" si="46"/>
        <v>0</v>
      </c>
      <c r="K235" s="48">
        <f t="shared" si="44"/>
        <v>0</v>
      </c>
    </row>
    <row r="236" spans="1:11" ht="60" x14ac:dyDescent="0.25">
      <c r="A236" s="27" t="s">
        <v>15</v>
      </c>
      <c r="B236" s="66" t="s">
        <v>8</v>
      </c>
      <c r="C236" s="5">
        <v>6</v>
      </c>
      <c r="D236" s="5">
        <v>81</v>
      </c>
      <c r="E236" s="6" t="s">
        <v>10</v>
      </c>
      <c r="F236" s="67" t="s">
        <v>220</v>
      </c>
      <c r="G236" s="5">
        <v>200</v>
      </c>
      <c r="H236" s="45">
        <f t="shared" si="46"/>
        <v>608</v>
      </c>
      <c r="I236" s="45">
        <f t="shared" si="46"/>
        <v>608</v>
      </c>
      <c r="J236" s="45">
        <f t="shared" si="46"/>
        <v>0</v>
      </c>
      <c r="K236" s="48">
        <f t="shared" si="44"/>
        <v>0</v>
      </c>
    </row>
    <row r="237" spans="1:11" ht="60" x14ac:dyDescent="0.25">
      <c r="A237" s="27" t="s">
        <v>16</v>
      </c>
      <c r="B237" s="66" t="s">
        <v>8</v>
      </c>
      <c r="C237" s="5">
        <v>6</v>
      </c>
      <c r="D237" s="5">
        <v>81</v>
      </c>
      <c r="E237" s="6" t="s">
        <v>10</v>
      </c>
      <c r="F237" s="67" t="s">
        <v>220</v>
      </c>
      <c r="G237" s="5">
        <v>240</v>
      </c>
      <c r="H237" s="45">
        <v>608</v>
      </c>
      <c r="I237" s="45">
        <f>I238</f>
        <v>608</v>
      </c>
      <c r="J237" s="45">
        <f>J238</f>
        <v>0</v>
      </c>
      <c r="K237" s="48">
        <f t="shared" si="44"/>
        <v>0</v>
      </c>
    </row>
    <row r="238" spans="1:11" ht="60" x14ac:dyDescent="0.25">
      <c r="A238" s="9" t="s">
        <v>164</v>
      </c>
      <c r="B238" s="66" t="s">
        <v>8</v>
      </c>
      <c r="C238" s="5">
        <v>6</v>
      </c>
      <c r="D238" s="5">
        <v>81</v>
      </c>
      <c r="E238" s="6" t="s">
        <v>10</v>
      </c>
      <c r="F238" s="67" t="s">
        <v>220</v>
      </c>
      <c r="G238" s="5">
        <v>244</v>
      </c>
      <c r="H238" s="45"/>
      <c r="I238" s="45">
        <v>608</v>
      </c>
      <c r="J238" s="45">
        <v>0</v>
      </c>
      <c r="K238" s="48">
        <f t="shared" si="44"/>
        <v>0</v>
      </c>
    </row>
    <row r="239" spans="1:11" ht="105" customHeight="1" x14ac:dyDescent="0.25">
      <c r="A239" s="32" t="s">
        <v>228</v>
      </c>
      <c r="B239" s="66" t="s">
        <v>8</v>
      </c>
      <c r="C239" s="5">
        <v>6</v>
      </c>
      <c r="D239" s="5">
        <v>81</v>
      </c>
      <c r="E239" s="6" t="s">
        <v>10</v>
      </c>
      <c r="F239" s="67" t="s">
        <v>230</v>
      </c>
      <c r="G239" s="5"/>
      <c r="H239" s="45">
        <f t="shared" ref="H239:J240" si="47">H240</f>
        <v>0</v>
      </c>
      <c r="I239" s="45">
        <f t="shared" si="47"/>
        <v>1417</v>
      </c>
      <c r="J239" s="45">
        <f t="shared" si="47"/>
        <v>0</v>
      </c>
      <c r="K239" s="48">
        <f t="shared" si="44"/>
        <v>0</v>
      </c>
    </row>
    <row r="240" spans="1:11" ht="60" x14ac:dyDescent="0.25">
      <c r="A240" s="27" t="s">
        <v>15</v>
      </c>
      <c r="B240" s="66" t="s">
        <v>8</v>
      </c>
      <c r="C240" s="5">
        <v>6</v>
      </c>
      <c r="D240" s="5">
        <v>81</v>
      </c>
      <c r="E240" s="6" t="s">
        <v>10</v>
      </c>
      <c r="F240" s="67" t="s">
        <v>230</v>
      </c>
      <c r="G240" s="5">
        <v>200</v>
      </c>
      <c r="H240" s="45">
        <f t="shared" si="47"/>
        <v>0</v>
      </c>
      <c r="I240" s="45">
        <f t="shared" si="47"/>
        <v>1417</v>
      </c>
      <c r="J240" s="45">
        <f t="shared" si="47"/>
        <v>0</v>
      </c>
      <c r="K240" s="48">
        <f t="shared" si="44"/>
        <v>0</v>
      </c>
    </row>
    <row r="241" spans="1:11" ht="60" x14ac:dyDescent="0.25">
      <c r="A241" s="27" t="s">
        <v>16</v>
      </c>
      <c r="B241" s="66" t="s">
        <v>8</v>
      </c>
      <c r="C241" s="5">
        <v>6</v>
      </c>
      <c r="D241" s="5">
        <v>81</v>
      </c>
      <c r="E241" s="6" t="s">
        <v>10</v>
      </c>
      <c r="F241" s="67" t="s">
        <v>230</v>
      </c>
      <c r="G241" s="5">
        <v>240</v>
      </c>
      <c r="H241" s="45"/>
      <c r="I241" s="45">
        <f>I242</f>
        <v>1417</v>
      </c>
      <c r="J241" s="45">
        <f>J242</f>
        <v>0</v>
      </c>
      <c r="K241" s="48">
        <f t="shared" si="44"/>
        <v>0</v>
      </c>
    </row>
    <row r="242" spans="1:11" ht="60" x14ac:dyDescent="0.25">
      <c r="A242" s="9" t="s">
        <v>164</v>
      </c>
      <c r="B242" s="66" t="s">
        <v>8</v>
      </c>
      <c r="C242" s="5">
        <v>6</v>
      </c>
      <c r="D242" s="5">
        <v>81</v>
      </c>
      <c r="E242" s="6" t="s">
        <v>10</v>
      </c>
      <c r="F242" s="67" t="s">
        <v>230</v>
      </c>
      <c r="G242" s="5">
        <v>244</v>
      </c>
      <c r="H242" s="45"/>
      <c r="I242" s="45">
        <v>1417</v>
      </c>
      <c r="J242" s="45">
        <v>0</v>
      </c>
      <c r="K242" s="48">
        <f t="shared" si="44"/>
        <v>0</v>
      </c>
    </row>
    <row r="243" spans="1:11" ht="75" x14ac:dyDescent="0.25">
      <c r="A243" s="32" t="s">
        <v>232</v>
      </c>
      <c r="B243" s="66" t="s">
        <v>8</v>
      </c>
      <c r="C243" s="5">
        <v>6</v>
      </c>
      <c r="D243" s="5">
        <v>81</v>
      </c>
      <c r="E243" s="6" t="s">
        <v>10</v>
      </c>
      <c r="F243" s="67">
        <v>51270</v>
      </c>
      <c r="G243" s="5"/>
      <c r="H243" s="45">
        <f t="shared" ref="H243:J244" si="48">H244</f>
        <v>0</v>
      </c>
      <c r="I243" s="45">
        <f t="shared" si="48"/>
        <v>38475</v>
      </c>
      <c r="J243" s="45">
        <f t="shared" si="48"/>
        <v>0</v>
      </c>
      <c r="K243" s="48">
        <f t="shared" si="44"/>
        <v>0</v>
      </c>
    </row>
    <row r="244" spans="1:11" ht="60" x14ac:dyDescent="0.25">
      <c r="A244" s="27" t="s">
        <v>15</v>
      </c>
      <c r="B244" s="66" t="s">
        <v>8</v>
      </c>
      <c r="C244" s="5">
        <v>6</v>
      </c>
      <c r="D244" s="5">
        <v>81</v>
      </c>
      <c r="E244" s="6" t="s">
        <v>10</v>
      </c>
      <c r="F244" s="67">
        <v>51270</v>
      </c>
      <c r="G244" s="5">
        <v>200</v>
      </c>
      <c r="H244" s="45">
        <f t="shared" si="48"/>
        <v>0</v>
      </c>
      <c r="I244" s="45">
        <f t="shared" si="48"/>
        <v>38475</v>
      </c>
      <c r="J244" s="45">
        <f t="shared" si="48"/>
        <v>0</v>
      </c>
      <c r="K244" s="48">
        <f t="shared" si="44"/>
        <v>0</v>
      </c>
    </row>
    <row r="245" spans="1:11" ht="60" x14ac:dyDescent="0.25">
      <c r="A245" s="27" t="s">
        <v>16</v>
      </c>
      <c r="B245" s="66" t="s">
        <v>8</v>
      </c>
      <c r="C245" s="5">
        <v>6</v>
      </c>
      <c r="D245" s="5">
        <v>81</v>
      </c>
      <c r="E245" s="6" t="s">
        <v>10</v>
      </c>
      <c r="F245" s="67">
        <v>51270</v>
      </c>
      <c r="G245" s="5">
        <v>240</v>
      </c>
      <c r="H245" s="45"/>
      <c r="I245" s="45">
        <f>I246</f>
        <v>38475</v>
      </c>
      <c r="J245" s="45">
        <f>J246</f>
        <v>0</v>
      </c>
      <c r="K245" s="48">
        <f t="shared" si="44"/>
        <v>0</v>
      </c>
    </row>
    <row r="246" spans="1:11" ht="60" x14ac:dyDescent="0.25">
      <c r="A246" s="9" t="s">
        <v>164</v>
      </c>
      <c r="B246" s="66" t="s">
        <v>8</v>
      </c>
      <c r="C246" s="5">
        <v>6</v>
      </c>
      <c r="D246" s="5">
        <v>81</v>
      </c>
      <c r="E246" s="6" t="s">
        <v>10</v>
      </c>
      <c r="F246" s="67">
        <v>51270</v>
      </c>
      <c r="G246" s="5">
        <v>244</v>
      </c>
      <c r="H246" s="45"/>
      <c r="I246" s="45">
        <v>38475</v>
      </c>
      <c r="J246" s="45">
        <v>0</v>
      </c>
      <c r="K246" s="48">
        <f t="shared" si="44"/>
        <v>0</v>
      </c>
    </row>
    <row r="247" spans="1:11" ht="57.75" x14ac:dyDescent="0.25">
      <c r="A247" s="54" t="s">
        <v>84</v>
      </c>
      <c r="B247" s="14" t="s">
        <v>8</v>
      </c>
      <c r="C247" s="16">
        <v>6</v>
      </c>
      <c r="D247" s="16">
        <v>82</v>
      </c>
      <c r="E247" s="16"/>
      <c r="F247" s="16"/>
      <c r="G247" s="16"/>
      <c r="H247" s="42">
        <f>H248</f>
        <v>454000</v>
      </c>
      <c r="I247" s="42">
        <f>I248</f>
        <v>454000</v>
      </c>
      <c r="J247" s="42">
        <f>J248</f>
        <v>413792.2</v>
      </c>
      <c r="K247" s="49">
        <f t="shared" si="44"/>
        <v>91.143656387665203</v>
      </c>
    </row>
    <row r="248" spans="1:11" s="18" customFormat="1" ht="41.45" customHeight="1" x14ac:dyDescent="0.25">
      <c r="A248" s="13" t="s">
        <v>54</v>
      </c>
      <c r="B248" s="14" t="s">
        <v>8</v>
      </c>
      <c r="C248" s="16">
        <v>6</v>
      </c>
      <c r="D248" s="16">
        <v>82</v>
      </c>
      <c r="E248" s="14" t="s">
        <v>53</v>
      </c>
      <c r="F248" s="16"/>
      <c r="G248" s="16"/>
      <c r="H248" s="42">
        <f>H249+H257+H264</f>
        <v>454000</v>
      </c>
      <c r="I248" s="42">
        <f>I249+I257+I264</f>
        <v>454000</v>
      </c>
      <c r="J248" s="42">
        <f>J249+J257+J264</f>
        <v>413792.2</v>
      </c>
      <c r="K248" s="49">
        <f t="shared" si="44"/>
        <v>91.143656387665203</v>
      </c>
    </row>
    <row r="249" spans="1:11" ht="31.15" customHeight="1" x14ac:dyDescent="0.25">
      <c r="A249" s="7" t="s">
        <v>85</v>
      </c>
      <c r="B249" s="6" t="s">
        <v>8</v>
      </c>
      <c r="C249" s="5">
        <v>6</v>
      </c>
      <c r="D249" s="5">
        <v>82</v>
      </c>
      <c r="E249" s="6" t="s">
        <v>53</v>
      </c>
      <c r="F249" s="19">
        <v>11310</v>
      </c>
      <c r="G249" s="19"/>
      <c r="H249" s="46">
        <f>H250+H254</f>
        <v>141000</v>
      </c>
      <c r="I249" s="46">
        <f>I250+I254</f>
        <v>141000</v>
      </c>
      <c r="J249" s="46">
        <f>J250+J254</f>
        <v>140985.04</v>
      </c>
      <c r="K249" s="48">
        <f t="shared" si="44"/>
        <v>99.989390070921985</v>
      </c>
    </row>
    <row r="250" spans="1:11" ht="57.75" customHeight="1" x14ac:dyDescent="0.25">
      <c r="A250" s="4" t="s">
        <v>59</v>
      </c>
      <c r="B250" s="6" t="s">
        <v>8</v>
      </c>
      <c r="C250" s="5">
        <v>6</v>
      </c>
      <c r="D250" s="5">
        <v>82</v>
      </c>
      <c r="E250" s="6" t="s">
        <v>53</v>
      </c>
      <c r="F250" s="19">
        <v>11310</v>
      </c>
      <c r="G250" s="5">
        <v>100</v>
      </c>
      <c r="H250" s="43">
        <f>H251</f>
        <v>82860</v>
      </c>
      <c r="I250" s="43">
        <f>I251</f>
        <v>82860</v>
      </c>
      <c r="J250" s="43">
        <f>J251</f>
        <v>82860</v>
      </c>
      <c r="K250" s="48">
        <f t="shared" si="44"/>
        <v>100</v>
      </c>
    </row>
    <row r="251" spans="1:11" ht="44.45" customHeight="1" x14ac:dyDescent="0.25">
      <c r="A251" s="4" t="s">
        <v>13</v>
      </c>
      <c r="B251" s="6" t="s">
        <v>8</v>
      </c>
      <c r="C251" s="5">
        <v>6</v>
      </c>
      <c r="D251" s="5">
        <v>82</v>
      </c>
      <c r="E251" s="6" t="s">
        <v>53</v>
      </c>
      <c r="F251" s="19">
        <v>11310</v>
      </c>
      <c r="G251" s="5">
        <v>120</v>
      </c>
      <c r="H251" s="43">
        <v>82860</v>
      </c>
      <c r="I251" s="43">
        <f>I252+I253</f>
        <v>82860</v>
      </c>
      <c r="J251" s="43">
        <f>J252+J253</f>
        <v>82860</v>
      </c>
      <c r="K251" s="48">
        <f t="shared" si="44"/>
        <v>100</v>
      </c>
    </row>
    <row r="252" spans="1:11" ht="77.25" customHeight="1" x14ac:dyDescent="0.25">
      <c r="A252" s="9" t="s">
        <v>163</v>
      </c>
      <c r="B252" s="6" t="s">
        <v>8</v>
      </c>
      <c r="C252" s="5">
        <v>6</v>
      </c>
      <c r="D252" s="5">
        <v>82</v>
      </c>
      <c r="E252" s="6" t="s">
        <v>53</v>
      </c>
      <c r="F252" s="19">
        <v>11310</v>
      </c>
      <c r="G252" s="5">
        <v>122</v>
      </c>
      <c r="H252" s="43"/>
      <c r="I252" s="43">
        <v>9680</v>
      </c>
      <c r="J252" s="43">
        <v>9680</v>
      </c>
      <c r="K252" s="48">
        <f t="shared" si="44"/>
        <v>100</v>
      </c>
    </row>
    <row r="253" spans="1:11" ht="118.5" customHeight="1" x14ac:dyDescent="0.25">
      <c r="A253" s="9" t="s">
        <v>179</v>
      </c>
      <c r="B253" s="6" t="s">
        <v>8</v>
      </c>
      <c r="C253" s="5">
        <v>6</v>
      </c>
      <c r="D253" s="5">
        <v>82</v>
      </c>
      <c r="E253" s="6" t="s">
        <v>53</v>
      </c>
      <c r="F253" s="19">
        <v>11310</v>
      </c>
      <c r="G253" s="5">
        <v>123</v>
      </c>
      <c r="H253" s="43"/>
      <c r="I253" s="43">
        <v>73180</v>
      </c>
      <c r="J253" s="43">
        <v>73180</v>
      </c>
      <c r="K253" s="48">
        <f t="shared" si="44"/>
        <v>100</v>
      </c>
    </row>
    <row r="254" spans="1:11" ht="44.45" customHeight="1" x14ac:dyDescent="0.25">
      <c r="A254" s="4" t="s">
        <v>15</v>
      </c>
      <c r="B254" s="6" t="s">
        <v>8</v>
      </c>
      <c r="C254" s="5">
        <v>6</v>
      </c>
      <c r="D254" s="5">
        <v>82</v>
      </c>
      <c r="E254" s="6" t="s">
        <v>53</v>
      </c>
      <c r="F254" s="19">
        <v>11310</v>
      </c>
      <c r="G254" s="5">
        <v>200</v>
      </c>
      <c r="H254" s="43">
        <f>H255</f>
        <v>58140</v>
      </c>
      <c r="I254" s="43">
        <f>I255</f>
        <v>58140</v>
      </c>
      <c r="J254" s="43">
        <f>J255</f>
        <v>58125.04</v>
      </c>
      <c r="K254" s="48">
        <f t="shared" si="44"/>
        <v>99.974269005847958</v>
      </c>
    </row>
    <row r="255" spans="1:11" ht="54" customHeight="1" x14ac:dyDescent="0.25">
      <c r="A255" s="4" t="s">
        <v>16</v>
      </c>
      <c r="B255" s="6" t="s">
        <v>8</v>
      </c>
      <c r="C255" s="5">
        <v>6</v>
      </c>
      <c r="D255" s="5">
        <v>82</v>
      </c>
      <c r="E255" s="6" t="s">
        <v>53</v>
      </c>
      <c r="F255" s="19">
        <v>11310</v>
      </c>
      <c r="G255" s="5">
        <v>240</v>
      </c>
      <c r="H255" s="43">
        <v>58140</v>
      </c>
      <c r="I255" s="43">
        <f>I256</f>
        <v>58140</v>
      </c>
      <c r="J255" s="43">
        <f>J256</f>
        <v>58125.04</v>
      </c>
      <c r="K255" s="48">
        <f t="shared" si="44"/>
        <v>99.974269005847958</v>
      </c>
    </row>
    <row r="256" spans="1:11" ht="54" customHeight="1" x14ac:dyDescent="0.25">
      <c r="A256" s="9" t="s">
        <v>164</v>
      </c>
      <c r="B256" s="6" t="s">
        <v>8</v>
      </c>
      <c r="C256" s="5">
        <v>6</v>
      </c>
      <c r="D256" s="5">
        <v>82</v>
      </c>
      <c r="E256" s="6" t="s">
        <v>53</v>
      </c>
      <c r="F256" s="19">
        <v>11310</v>
      </c>
      <c r="G256" s="5">
        <v>244</v>
      </c>
      <c r="H256" s="43"/>
      <c r="I256" s="43">
        <v>58140</v>
      </c>
      <c r="J256" s="43">
        <v>58125.04</v>
      </c>
      <c r="K256" s="48">
        <f t="shared" si="44"/>
        <v>99.974269005847958</v>
      </c>
    </row>
    <row r="257" spans="1:11" ht="56.25" customHeight="1" x14ac:dyDescent="0.25">
      <c r="A257" s="4" t="s">
        <v>156</v>
      </c>
      <c r="B257" s="6" t="s">
        <v>8</v>
      </c>
      <c r="C257" s="5">
        <v>6</v>
      </c>
      <c r="D257" s="5">
        <v>82</v>
      </c>
      <c r="E257" s="6" t="s">
        <v>53</v>
      </c>
      <c r="F257" s="5">
        <v>81200</v>
      </c>
      <c r="G257" s="5"/>
      <c r="H257" s="43">
        <f>H258+H261</f>
        <v>250000</v>
      </c>
      <c r="I257" s="43">
        <f>I258+I261</f>
        <v>250000</v>
      </c>
      <c r="J257" s="43">
        <f>J258+J261</f>
        <v>209807.16</v>
      </c>
      <c r="K257" s="48">
        <f t="shared" si="44"/>
        <v>83.922864000000004</v>
      </c>
    </row>
    <row r="258" spans="1:11" ht="46.9" customHeight="1" x14ac:dyDescent="0.25">
      <c r="A258" s="4" t="s">
        <v>15</v>
      </c>
      <c r="B258" s="6" t="s">
        <v>8</v>
      </c>
      <c r="C258" s="5">
        <v>6</v>
      </c>
      <c r="D258" s="5">
        <v>82</v>
      </c>
      <c r="E258" s="6" t="s">
        <v>53</v>
      </c>
      <c r="F258" s="5">
        <v>81200</v>
      </c>
      <c r="G258" s="5">
        <v>200</v>
      </c>
      <c r="H258" s="43">
        <f>H259</f>
        <v>100000</v>
      </c>
      <c r="I258" s="43">
        <f>I259</f>
        <v>100000</v>
      </c>
      <c r="J258" s="43">
        <f>J259</f>
        <v>59807.16</v>
      </c>
      <c r="K258" s="48">
        <f t="shared" si="44"/>
        <v>59.807160000000003</v>
      </c>
    </row>
    <row r="259" spans="1:11" ht="60" x14ac:dyDescent="0.25">
      <c r="A259" s="4" t="s">
        <v>16</v>
      </c>
      <c r="B259" s="6" t="s">
        <v>8</v>
      </c>
      <c r="C259" s="5">
        <v>6</v>
      </c>
      <c r="D259" s="5">
        <v>82</v>
      </c>
      <c r="E259" s="6" t="s">
        <v>53</v>
      </c>
      <c r="F259" s="5">
        <v>81200</v>
      </c>
      <c r="G259" s="5">
        <v>240</v>
      </c>
      <c r="H259" s="43">
        <v>100000</v>
      </c>
      <c r="I259" s="43">
        <v>100000</v>
      </c>
      <c r="J259" s="43">
        <f>J260</f>
        <v>59807.16</v>
      </c>
      <c r="K259" s="48">
        <f t="shared" si="44"/>
        <v>59.807160000000003</v>
      </c>
    </row>
    <row r="260" spans="1:11" ht="60" x14ac:dyDescent="0.25">
      <c r="A260" s="9" t="s">
        <v>164</v>
      </c>
      <c r="B260" s="6" t="s">
        <v>8</v>
      </c>
      <c r="C260" s="5">
        <v>6</v>
      </c>
      <c r="D260" s="5">
        <v>82</v>
      </c>
      <c r="E260" s="6" t="s">
        <v>53</v>
      </c>
      <c r="F260" s="5">
        <v>81200</v>
      </c>
      <c r="G260" s="5">
        <v>244</v>
      </c>
      <c r="H260" s="43"/>
      <c r="I260" s="43">
        <v>100000</v>
      </c>
      <c r="J260" s="43">
        <v>59807.16</v>
      </c>
      <c r="K260" s="48">
        <f t="shared" si="44"/>
        <v>59.807160000000003</v>
      </c>
    </row>
    <row r="261" spans="1:11" ht="30" x14ac:dyDescent="0.25">
      <c r="A261" s="4" t="s">
        <v>55</v>
      </c>
      <c r="B261" s="6" t="s">
        <v>8</v>
      </c>
      <c r="C261" s="5">
        <v>6</v>
      </c>
      <c r="D261" s="5">
        <v>82</v>
      </c>
      <c r="E261" s="6" t="s">
        <v>53</v>
      </c>
      <c r="F261" s="5">
        <v>81200</v>
      </c>
      <c r="G261" s="5">
        <v>300</v>
      </c>
      <c r="H261" s="43">
        <f>H262</f>
        <v>150000</v>
      </c>
      <c r="I261" s="43">
        <f>I262</f>
        <v>150000</v>
      </c>
      <c r="J261" s="43">
        <f>J262</f>
        <v>150000</v>
      </c>
      <c r="K261" s="48">
        <f t="shared" si="44"/>
        <v>100</v>
      </c>
    </row>
    <row r="262" spans="1:11" ht="45" customHeight="1" x14ac:dyDescent="0.25">
      <c r="A262" s="4" t="s">
        <v>56</v>
      </c>
      <c r="B262" s="6" t="s">
        <v>8</v>
      </c>
      <c r="C262" s="5">
        <v>6</v>
      </c>
      <c r="D262" s="5">
        <v>82</v>
      </c>
      <c r="E262" s="6" t="s">
        <v>53</v>
      </c>
      <c r="F262" s="5">
        <v>81200</v>
      </c>
      <c r="G262" s="5">
        <v>320</v>
      </c>
      <c r="H262" s="43">
        <v>150000</v>
      </c>
      <c r="I262" s="43">
        <v>150000</v>
      </c>
      <c r="J262" s="43">
        <f>J263</f>
        <v>150000</v>
      </c>
      <c r="K262" s="48">
        <f t="shared" si="44"/>
        <v>100</v>
      </c>
    </row>
    <row r="263" spans="1:11" ht="45" x14ac:dyDescent="0.25">
      <c r="A263" s="12" t="s">
        <v>181</v>
      </c>
      <c r="B263" s="6" t="s">
        <v>8</v>
      </c>
      <c r="C263" s="5">
        <v>6</v>
      </c>
      <c r="D263" s="5">
        <v>82</v>
      </c>
      <c r="E263" s="6" t="s">
        <v>53</v>
      </c>
      <c r="F263" s="5">
        <v>81200</v>
      </c>
      <c r="G263" s="5">
        <v>323</v>
      </c>
      <c r="H263" s="43"/>
      <c r="I263" s="43">
        <v>150000</v>
      </c>
      <c r="J263" s="43">
        <v>150000</v>
      </c>
      <c r="K263" s="48">
        <f t="shared" si="44"/>
        <v>100</v>
      </c>
    </row>
    <row r="264" spans="1:11" ht="88.9" customHeight="1" x14ac:dyDescent="0.25">
      <c r="A264" s="4" t="s">
        <v>157</v>
      </c>
      <c r="B264" s="6" t="s">
        <v>8</v>
      </c>
      <c r="C264" s="5">
        <v>6</v>
      </c>
      <c r="D264" s="5">
        <v>82</v>
      </c>
      <c r="E264" s="6" t="s">
        <v>53</v>
      </c>
      <c r="F264" s="5">
        <v>81400</v>
      </c>
      <c r="G264" s="5"/>
      <c r="H264" s="43">
        <f t="shared" ref="H264:J265" si="49">H265</f>
        <v>63000</v>
      </c>
      <c r="I264" s="43">
        <f t="shared" si="49"/>
        <v>63000</v>
      </c>
      <c r="J264" s="43">
        <f t="shared" si="49"/>
        <v>63000</v>
      </c>
      <c r="K264" s="48">
        <f t="shared" si="44"/>
        <v>100</v>
      </c>
    </row>
    <row r="265" spans="1:11" ht="60" x14ac:dyDescent="0.25">
      <c r="A265" s="4" t="s">
        <v>20</v>
      </c>
      <c r="B265" s="6" t="s">
        <v>8</v>
      </c>
      <c r="C265" s="5">
        <v>6</v>
      </c>
      <c r="D265" s="5">
        <v>82</v>
      </c>
      <c r="E265" s="6" t="s">
        <v>53</v>
      </c>
      <c r="F265" s="5">
        <v>81400</v>
      </c>
      <c r="G265" s="5">
        <v>600</v>
      </c>
      <c r="H265" s="43">
        <f t="shared" si="49"/>
        <v>63000</v>
      </c>
      <c r="I265" s="43">
        <f t="shared" si="49"/>
        <v>63000</v>
      </c>
      <c r="J265" s="43">
        <f t="shared" si="49"/>
        <v>63000</v>
      </c>
      <c r="K265" s="48">
        <f t="shared" si="44"/>
        <v>100</v>
      </c>
    </row>
    <row r="266" spans="1:11" ht="30" x14ac:dyDescent="0.25">
      <c r="A266" s="4" t="s">
        <v>21</v>
      </c>
      <c r="B266" s="6" t="s">
        <v>8</v>
      </c>
      <c r="C266" s="5">
        <v>6</v>
      </c>
      <c r="D266" s="5">
        <v>82</v>
      </c>
      <c r="E266" s="6" t="s">
        <v>53</v>
      </c>
      <c r="F266" s="5">
        <v>81400</v>
      </c>
      <c r="G266" s="5">
        <v>610</v>
      </c>
      <c r="H266" s="43">
        <v>63000</v>
      </c>
      <c r="I266" s="43">
        <v>63000</v>
      </c>
      <c r="J266" s="43">
        <f>J267</f>
        <v>63000</v>
      </c>
      <c r="K266" s="48">
        <f t="shared" si="44"/>
        <v>100</v>
      </c>
    </row>
    <row r="267" spans="1:11" ht="30" x14ac:dyDescent="0.25">
      <c r="A267" s="9" t="s">
        <v>169</v>
      </c>
      <c r="B267" s="6" t="s">
        <v>8</v>
      </c>
      <c r="C267" s="5">
        <v>6</v>
      </c>
      <c r="D267" s="5">
        <v>82</v>
      </c>
      <c r="E267" s="6" t="s">
        <v>53</v>
      </c>
      <c r="F267" s="5">
        <v>81400</v>
      </c>
      <c r="G267" s="5">
        <v>612</v>
      </c>
      <c r="H267" s="43"/>
      <c r="I267" s="43">
        <v>63000</v>
      </c>
      <c r="J267" s="43">
        <v>63000</v>
      </c>
      <c r="K267" s="48">
        <f t="shared" si="44"/>
        <v>100</v>
      </c>
    </row>
    <row r="268" spans="1:11" ht="27.75" customHeight="1" x14ac:dyDescent="0.25">
      <c r="A268" s="13" t="s">
        <v>86</v>
      </c>
      <c r="B268" s="14" t="s">
        <v>8</v>
      </c>
      <c r="C268" s="16">
        <v>6</v>
      </c>
      <c r="D268" s="16">
        <v>83</v>
      </c>
      <c r="E268" s="14"/>
      <c r="F268" s="16"/>
      <c r="G268" s="16"/>
      <c r="H268" s="42">
        <f>H269</f>
        <v>1506000</v>
      </c>
      <c r="I268" s="42">
        <f>I269</f>
        <v>1506000</v>
      </c>
      <c r="J268" s="42">
        <f>J269</f>
        <v>1306392.99</v>
      </c>
      <c r="K268" s="49">
        <f t="shared" si="44"/>
        <v>86.745882470119511</v>
      </c>
    </row>
    <row r="269" spans="1:11" ht="43.5" x14ac:dyDescent="0.25">
      <c r="A269" s="13" t="s">
        <v>54</v>
      </c>
      <c r="B269" s="14" t="s">
        <v>8</v>
      </c>
      <c r="C269" s="16">
        <v>6</v>
      </c>
      <c r="D269" s="16">
        <v>83</v>
      </c>
      <c r="E269" s="14" t="s">
        <v>53</v>
      </c>
      <c r="F269" s="16"/>
      <c r="G269" s="16"/>
      <c r="H269" s="42">
        <f>H270+H281+H274</f>
        <v>1506000</v>
      </c>
      <c r="I269" s="42">
        <f>I270+I281+I274</f>
        <v>1506000</v>
      </c>
      <c r="J269" s="42">
        <f>J270+J281+J274</f>
        <v>1306392.99</v>
      </c>
      <c r="K269" s="49">
        <f t="shared" si="44"/>
        <v>86.745882470119511</v>
      </c>
    </row>
    <row r="270" spans="1:11" ht="30" x14ac:dyDescent="0.25">
      <c r="A270" s="4" t="s">
        <v>131</v>
      </c>
      <c r="B270" s="6" t="s">
        <v>8</v>
      </c>
      <c r="C270" s="5">
        <v>6</v>
      </c>
      <c r="D270" s="5">
        <v>83</v>
      </c>
      <c r="E270" s="6" t="s">
        <v>53</v>
      </c>
      <c r="F270" s="5">
        <v>10980</v>
      </c>
      <c r="G270" s="5"/>
      <c r="H270" s="43">
        <f t="shared" ref="H270:J271" si="50">H271</f>
        <v>300000</v>
      </c>
      <c r="I270" s="43">
        <f t="shared" si="50"/>
        <v>300000</v>
      </c>
      <c r="J270" s="43">
        <f t="shared" si="50"/>
        <v>186732</v>
      </c>
      <c r="K270" s="48">
        <f t="shared" si="44"/>
        <v>62.244</v>
      </c>
    </row>
    <row r="271" spans="1:11" ht="60" x14ac:dyDescent="0.25">
      <c r="A271" s="4" t="s">
        <v>20</v>
      </c>
      <c r="B271" s="6" t="s">
        <v>8</v>
      </c>
      <c r="C271" s="5">
        <v>6</v>
      </c>
      <c r="D271" s="5">
        <v>83</v>
      </c>
      <c r="E271" s="6" t="s">
        <v>53</v>
      </c>
      <c r="F271" s="5">
        <v>10980</v>
      </c>
      <c r="G271" s="5">
        <v>600</v>
      </c>
      <c r="H271" s="43">
        <f t="shared" si="50"/>
        <v>300000</v>
      </c>
      <c r="I271" s="43">
        <f t="shared" si="50"/>
        <v>300000</v>
      </c>
      <c r="J271" s="43">
        <f t="shared" si="50"/>
        <v>186732</v>
      </c>
      <c r="K271" s="48">
        <f t="shared" si="44"/>
        <v>62.244</v>
      </c>
    </row>
    <row r="272" spans="1:11" ht="30" x14ac:dyDescent="0.25">
      <c r="A272" s="4" t="s">
        <v>21</v>
      </c>
      <c r="B272" s="6" t="s">
        <v>8</v>
      </c>
      <c r="C272" s="5">
        <v>6</v>
      </c>
      <c r="D272" s="5">
        <v>83</v>
      </c>
      <c r="E272" s="6" t="s">
        <v>53</v>
      </c>
      <c r="F272" s="5">
        <v>10980</v>
      </c>
      <c r="G272" s="5">
        <v>610</v>
      </c>
      <c r="H272" s="43">
        <v>300000</v>
      </c>
      <c r="I272" s="43">
        <v>300000</v>
      </c>
      <c r="J272" s="43">
        <f>J273</f>
        <v>186732</v>
      </c>
      <c r="K272" s="48">
        <f t="shared" si="44"/>
        <v>62.244</v>
      </c>
    </row>
    <row r="273" spans="1:11" ht="30" x14ac:dyDescent="0.25">
      <c r="A273" s="9" t="s">
        <v>169</v>
      </c>
      <c r="B273" s="6" t="s">
        <v>8</v>
      </c>
      <c r="C273" s="5">
        <v>6</v>
      </c>
      <c r="D273" s="5">
        <v>83</v>
      </c>
      <c r="E273" s="6" t="s">
        <v>53</v>
      </c>
      <c r="F273" s="5">
        <v>10980</v>
      </c>
      <c r="G273" s="5">
        <v>612</v>
      </c>
      <c r="H273" s="43"/>
      <c r="I273" s="43">
        <v>300000</v>
      </c>
      <c r="J273" s="43">
        <v>186732</v>
      </c>
      <c r="K273" s="48">
        <f t="shared" si="44"/>
        <v>62.244</v>
      </c>
    </row>
    <row r="274" spans="1:11" ht="38.25" customHeight="1" x14ac:dyDescent="0.25">
      <c r="A274" s="27" t="s">
        <v>209</v>
      </c>
      <c r="B274" s="6" t="s">
        <v>8</v>
      </c>
      <c r="C274" s="5">
        <v>6</v>
      </c>
      <c r="D274" s="5">
        <v>83</v>
      </c>
      <c r="E274" s="6" t="s">
        <v>53</v>
      </c>
      <c r="F274" s="31">
        <v>14790</v>
      </c>
      <c r="G274" s="53"/>
      <c r="H274" s="50">
        <f>H275+H278</f>
        <v>810000</v>
      </c>
      <c r="I274" s="50">
        <f>I275+I278</f>
        <v>810000</v>
      </c>
      <c r="J274" s="50">
        <f>J275+J278</f>
        <v>767672.56</v>
      </c>
      <c r="K274" s="48">
        <f t="shared" si="44"/>
        <v>94.774390123456797</v>
      </c>
    </row>
    <row r="275" spans="1:11" ht="60" x14ac:dyDescent="0.25">
      <c r="A275" s="27" t="s">
        <v>15</v>
      </c>
      <c r="B275" s="6" t="s">
        <v>8</v>
      </c>
      <c r="C275" s="5">
        <v>6</v>
      </c>
      <c r="D275" s="5">
        <v>83</v>
      </c>
      <c r="E275" s="6" t="s">
        <v>53</v>
      </c>
      <c r="F275" s="31">
        <v>14790</v>
      </c>
      <c r="G275" s="31">
        <v>200</v>
      </c>
      <c r="H275" s="50">
        <f>H276</f>
        <v>54000</v>
      </c>
      <c r="I275" s="50">
        <f>I276</f>
        <v>54000</v>
      </c>
      <c r="J275" s="50">
        <f>J276</f>
        <v>51600</v>
      </c>
      <c r="K275" s="48">
        <f t="shared" si="44"/>
        <v>95.555555555555557</v>
      </c>
    </row>
    <row r="276" spans="1:11" ht="60" x14ac:dyDescent="0.25">
      <c r="A276" s="27" t="s">
        <v>16</v>
      </c>
      <c r="B276" s="6" t="s">
        <v>8</v>
      </c>
      <c r="C276" s="5">
        <v>6</v>
      </c>
      <c r="D276" s="5">
        <v>83</v>
      </c>
      <c r="E276" s="6" t="s">
        <v>53</v>
      </c>
      <c r="F276" s="31">
        <v>14790</v>
      </c>
      <c r="G276" s="31">
        <v>240</v>
      </c>
      <c r="H276" s="50">
        <v>54000</v>
      </c>
      <c r="I276" s="43">
        <f>I277</f>
        <v>54000</v>
      </c>
      <c r="J276" s="43">
        <f>J277</f>
        <v>51600</v>
      </c>
      <c r="K276" s="48">
        <f t="shared" si="44"/>
        <v>95.555555555555557</v>
      </c>
    </row>
    <row r="277" spans="1:11" ht="60" x14ac:dyDescent="0.25">
      <c r="A277" s="9" t="s">
        <v>164</v>
      </c>
      <c r="B277" s="6" t="s">
        <v>8</v>
      </c>
      <c r="C277" s="5">
        <v>6</v>
      </c>
      <c r="D277" s="5">
        <v>83</v>
      </c>
      <c r="E277" s="6" t="s">
        <v>53</v>
      </c>
      <c r="F277" s="31">
        <v>14790</v>
      </c>
      <c r="G277" s="31">
        <v>244</v>
      </c>
      <c r="H277" s="50"/>
      <c r="I277" s="43">
        <v>54000</v>
      </c>
      <c r="J277" s="43">
        <v>51600</v>
      </c>
      <c r="K277" s="48">
        <f t="shared" si="44"/>
        <v>95.555555555555557</v>
      </c>
    </row>
    <row r="278" spans="1:11" ht="60" x14ac:dyDescent="0.25">
      <c r="A278" s="27" t="s">
        <v>20</v>
      </c>
      <c r="B278" s="6" t="s">
        <v>8</v>
      </c>
      <c r="C278" s="5">
        <v>6</v>
      </c>
      <c r="D278" s="5">
        <v>83</v>
      </c>
      <c r="E278" s="6" t="s">
        <v>53</v>
      </c>
      <c r="F278" s="31">
        <v>14790</v>
      </c>
      <c r="G278" s="31">
        <v>600</v>
      </c>
      <c r="H278" s="50">
        <f>H279</f>
        <v>756000</v>
      </c>
      <c r="I278" s="50">
        <f>I279</f>
        <v>756000</v>
      </c>
      <c r="J278" s="50">
        <f>J279</f>
        <v>716072.56</v>
      </c>
      <c r="K278" s="48">
        <f t="shared" si="44"/>
        <v>94.7185925925926</v>
      </c>
    </row>
    <row r="279" spans="1:11" ht="30" x14ac:dyDescent="0.25">
      <c r="A279" s="27" t="s">
        <v>21</v>
      </c>
      <c r="B279" s="6" t="s">
        <v>8</v>
      </c>
      <c r="C279" s="5">
        <v>6</v>
      </c>
      <c r="D279" s="5">
        <v>83</v>
      </c>
      <c r="E279" s="6" t="s">
        <v>53</v>
      </c>
      <c r="F279" s="31">
        <v>14790</v>
      </c>
      <c r="G279" s="31">
        <v>610</v>
      </c>
      <c r="H279" s="50">
        <v>756000</v>
      </c>
      <c r="I279" s="43">
        <f>I280</f>
        <v>756000</v>
      </c>
      <c r="J279" s="43">
        <f>J280</f>
        <v>716072.56</v>
      </c>
      <c r="K279" s="48">
        <f t="shared" si="44"/>
        <v>94.7185925925926</v>
      </c>
    </row>
    <row r="280" spans="1:11" ht="30" x14ac:dyDescent="0.25">
      <c r="A280" s="9" t="s">
        <v>169</v>
      </c>
      <c r="B280" s="6" t="s">
        <v>8</v>
      </c>
      <c r="C280" s="5">
        <v>6</v>
      </c>
      <c r="D280" s="5">
        <v>83</v>
      </c>
      <c r="E280" s="6" t="s">
        <v>53</v>
      </c>
      <c r="F280" s="31">
        <v>14790</v>
      </c>
      <c r="G280" s="37">
        <v>612</v>
      </c>
      <c r="H280" s="50"/>
      <c r="I280" s="43">
        <v>756000</v>
      </c>
      <c r="J280" s="43">
        <v>716072.56</v>
      </c>
      <c r="K280" s="48">
        <f t="shared" si="44"/>
        <v>94.7185925925926</v>
      </c>
    </row>
    <row r="281" spans="1:11" ht="57.75" customHeight="1" x14ac:dyDescent="0.25">
      <c r="A281" s="7" t="s">
        <v>130</v>
      </c>
      <c r="B281" s="29" t="s">
        <v>8</v>
      </c>
      <c r="C281" s="19">
        <v>6</v>
      </c>
      <c r="D281" s="19">
        <v>83</v>
      </c>
      <c r="E281" s="29" t="s">
        <v>53</v>
      </c>
      <c r="F281" s="19" t="s">
        <v>129</v>
      </c>
      <c r="G281" s="19"/>
      <c r="H281" s="43">
        <f>H285+H282</f>
        <v>396000</v>
      </c>
      <c r="I281" s="43">
        <f>I285+I282</f>
        <v>396000</v>
      </c>
      <c r="J281" s="43">
        <f>J285+J282</f>
        <v>351988.43</v>
      </c>
      <c r="K281" s="48">
        <f t="shared" si="44"/>
        <v>88.885967171717169</v>
      </c>
    </row>
    <row r="282" spans="1:11" ht="40.9" customHeight="1" x14ac:dyDescent="0.25">
      <c r="A282" s="4" t="s">
        <v>15</v>
      </c>
      <c r="B282" s="6" t="s">
        <v>8</v>
      </c>
      <c r="C282" s="5">
        <v>6</v>
      </c>
      <c r="D282" s="5">
        <v>83</v>
      </c>
      <c r="E282" s="6" t="s">
        <v>53</v>
      </c>
      <c r="F282" s="5" t="s">
        <v>129</v>
      </c>
      <c r="G282" s="5">
        <v>200</v>
      </c>
      <c r="H282" s="43">
        <f>H283</f>
        <v>24840</v>
      </c>
      <c r="I282" s="43">
        <f>I283</f>
        <v>24840</v>
      </c>
      <c r="J282" s="43">
        <f>J283</f>
        <v>23736</v>
      </c>
      <c r="K282" s="48">
        <f t="shared" si="44"/>
        <v>95.555555555555557</v>
      </c>
    </row>
    <row r="283" spans="1:11" ht="40.9" customHeight="1" x14ac:dyDescent="0.25">
      <c r="A283" s="4" t="s">
        <v>16</v>
      </c>
      <c r="B283" s="6" t="s">
        <v>8</v>
      </c>
      <c r="C283" s="5">
        <v>6</v>
      </c>
      <c r="D283" s="5">
        <v>83</v>
      </c>
      <c r="E283" s="6" t="s">
        <v>53</v>
      </c>
      <c r="F283" s="5" t="s">
        <v>129</v>
      </c>
      <c r="G283" s="5">
        <v>240</v>
      </c>
      <c r="H283" s="43">
        <v>24840</v>
      </c>
      <c r="I283" s="43">
        <f>I284</f>
        <v>24840</v>
      </c>
      <c r="J283" s="43">
        <f>J284</f>
        <v>23736</v>
      </c>
      <c r="K283" s="48">
        <f t="shared" si="44"/>
        <v>95.555555555555557</v>
      </c>
    </row>
    <row r="284" spans="1:11" ht="58.5" customHeight="1" x14ac:dyDescent="0.25">
      <c r="A284" s="9" t="s">
        <v>164</v>
      </c>
      <c r="B284" s="6" t="s">
        <v>8</v>
      </c>
      <c r="C284" s="5">
        <v>6</v>
      </c>
      <c r="D284" s="5">
        <v>83</v>
      </c>
      <c r="E284" s="6" t="s">
        <v>53</v>
      </c>
      <c r="F284" s="5" t="s">
        <v>129</v>
      </c>
      <c r="G284" s="5">
        <v>244</v>
      </c>
      <c r="H284" s="43"/>
      <c r="I284" s="43">
        <v>24840</v>
      </c>
      <c r="J284" s="43">
        <v>23736</v>
      </c>
      <c r="K284" s="48">
        <f t="shared" si="44"/>
        <v>95.555555555555557</v>
      </c>
    </row>
    <row r="285" spans="1:11" ht="60" x14ac:dyDescent="0.25">
      <c r="A285" s="4" t="s">
        <v>20</v>
      </c>
      <c r="B285" s="6" t="s">
        <v>8</v>
      </c>
      <c r="C285" s="5">
        <v>6</v>
      </c>
      <c r="D285" s="5">
        <v>83</v>
      </c>
      <c r="E285" s="6" t="s">
        <v>53</v>
      </c>
      <c r="F285" s="5" t="s">
        <v>129</v>
      </c>
      <c r="G285" s="5">
        <v>600</v>
      </c>
      <c r="H285" s="43">
        <f>H286</f>
        <v>371160</v>
      </c>
      <c r="I285" s="43">
        <f>I286</f>
        <v>371160</v>
      </c>
      <c r="J285" s="43">
        <f>J286</f>
        <v>328252.43</v>
      </c>
      <c r="K285" s="48">
        <f t="shared" si="44"/>
        <v>88.439602866688219</v>
      </c>
    </row>
    <row r="286" spans="1:11" ht="30" x14ac:dyDescent="0.25">
      <c r="A286" s="4" t="s">
        <v>21</v>
      </c>
      <c r="B286" s="6" t="s">
        <v>8</v>
      </c>
      <c r="C286" s="5">
        <v>6</v>
      </c>
      <c r="D286" s="5">
        <v>83</v>
      </c>
      <c r="E286" s="6" t="s">
        <v>53</v>
      </c>
      <c r="F286" s="5" t="s">
        <v>129</v>
      </c>
      <c r="G286" s="5">
        <v>610</v>
      </c>
      <c r="H286" s="43">
        <v>371160</v>
      </c>
      <c r="I286" s="43">
        <f>I287</f>
        <v>371160</v>
      </c>
      <c r="J286" s="43">
        <f>J287</f>
        <v>328252.43</v>
      </c>
      <c r="K286" s="48">
        <f t="shared" si="44"/>
        <v>88.439602866688219</v>
      </c>
    </row>
    <row r="287" spans="1:11" ht="30" x14ac:dyDescent="0.25">
      <c r="A287" s="9" t="s">
        <v>169</v>
      </c>
      <c r="B287" s="6" t="s">
        <v>8</v>
      </c>
      <c r="C287" s="5">
        <v>6</v>
      </c>
      <c r="D287" s="5">
        <v>83</v>
      </c>
      <c r="E287" s="6" t="s">
        <v>53</v>
      </c>
      <c r="F287" s="5" t="s">
        <v>129</v>
      </c>
      <c r="G287" s="5">
        <v>612</v>
      </c>
      <c r="H287" s="43"/>
      <c r="I287" s="43">
        <v>371160</v>
      </c>
      <c r="J287" s="43">
        <v>328252.43</v>
      </c>
      <c r="K287" s="48">
        <f t="shared" si="44"/>
        <v>88.439602866688219</v>
      </c>
    </row>
    <row r="288" spans="1:11" ht="43.5" x14ac:dyDescent="0.25">
      <c r="A288" s="13" t="s">
        <v>57</v>
      </c>
      <c r="B288" s="14" t="s">
        <v>8</v>
      </c>
      <c r="C288" s="16">
        <v>8</v>
      </c>
      <c r="D288" s="16"/>
      <c r="E288" s="16"/>
      <c r="F288" s="16"/>
      <c r="G288" s="16"/>
      <c r="H288" s="42">
        <f>H289+H321</f>
        <v>19356151.5</v>
      </c>
      <c r="I288" s="42">
        <f>I289+I321</f>
        <v>19356151.5</v>
      </c>
      <c r="J288" s="42">
        <f>J289+J321</f>
        <v>13194575.830000002</v>
      </c>
      <c r="K288" s="49">
        <f t="shared" si="44"/>
        <v>68.167351500632762</v>
      </c>
    </row>
    <row r="289" spans="1:11" ht="114.75" x14ac:dyDescent="0.25">
      <c r="A289" s="13" t="s">
        <v>58</v>
      </c>
      <c r="B289" s="14" t="s">
        <v>8</v>
      </c>
      <c r="C289" s="16">
        <v>8</v>
      </c>
      <c r="D289" s="16">
        <v>91</v>
      </c>
      <c r="E289" s="16"/>
      <c r="F289" s="16"/>
      <c r="G289" s="16"/>
      <c r="H289" s="42">
        <f>H290</f>
        <v>17576151.5</v>
      </c>
      <c r="I289" s="42">
        <f>I290</f>
        <v>17576151.5</v>
      </c>
      <c r="J289" s="42">
        <f>J290</f>
        <v>11784791.020000001</v>
      </c>
      <c r="K289" s="49">
        <f t="shared" si="44"/>
        <v>67.049894398099624</v>
      </c>
    </row>
    <row r="290" spans="1:11" ht="29.25" x14ac:dyDescent="0.25">
      <c r="A290" s="13" t="s">
        <v>11</v>
      </c>
      <c r="B290" s="14" t="s">
        <v>8</v>
      </c>
      <c r="C290" s="16">
        <v>8</v>
      </c>
      <c r="D290" s="16">
        <v>91</v>
      </c>
      <c r="E290" s="14" t="s">
        <v>10</v>
      </c>
      <c r="F290" s="16"/>
      <c r="G290" s="16"/>
      <c r="H290" s="42">
        <f>H291+H295+H309+H317+H313</f>
        <v>17576151.5</v>
      </c>
      <c r="I290" s="42">
        <f>I291+I295+I309+I317+I313</f>
        <v>17576151.5</v>
      </c>
      <c r="J290" s="42">
        <f>J291+J295+J309+J317+J313</f>
        <v>11784791.020000001</v>
      </c>
      <c r="K290" s="49">
        <f t="shared" si="44"/>
        <v>67.049894398099624</v>
      </c>
    </row>
    <row r="291" spans="1:11" ht="78.75" customHeight="1" x14ac:dyDescent="0.25">
      <c r="A291" s="4" t="s">
        <v>62</v>
      </c>
      <c r="B291" s="6" t="s">
        <v>8</v>
      </c>
      <c r="C291" s="5">
        <v>8</v>
      </c>
      <c r="D291" s="5">
        <v>91</v>
      </c>
      <c r="E291" s="6" t="s">
        <v>10</v>
      </c>
      <c r="F291" s="5">
        <v>16710</v>
      </c>
      <c r="G291" s="5"/>
      <c r="H291" s="43">
        <f t="shared" ref="H291:J292" si="51">H292</f>
        <v>75000</v>
      </c>
      <c r="I291" s="43">
        <f t="shared" si="51"/>
        <v>75000</v>
      </c>
      <c r="J291" s="43">
        <f t="shared" si="51"/>
        <v>30000</v>
      </c>
      <c r="K291" s="48">
        <f t="shared" si="44"/>
        <v>40</v>
      </c>
    </row>
    <row r="292" spans="1:11" ht="30" x14ac:dyDescent="0.25">
      <c r="A292" s="4" t="s">
        <v>55</v>
      </c>
      <c r="B292" s="6" t="s">
        <v>8</v>
      </c>
      <c r="C292" s="5">
        <v>8</v>
      </c>
      <c r="D292" s="5">
        <v>91</v>
      </c>
      <c r="E292" s="6" t="s">
        <v>10</v>
      </c>
      <c r="F292" s="5">
        <v>16710</v>
      </c>
      <c r="G292" s="5">
        <v>300</v>
      </c>
      <c r="H292" s="43">
        <f t="shared" si="51"/>
        <v>75000</v>
      </c>
      <c r="I292" s="43">
        <f t="shared" si="51"/>
        <v>75000</v>
      </c>
      <c r="J292" s="43">
        <f t="shared" si="51"/>
        <v>30000</v>
      </c>
      <c r="K292" s="48">
        <f t="shared" si="44"/>
        <v>40</v>
      </c>
    </row>
    <row r="293" spans="1:11" ht="45" customHeight="1" x14ac:dyDescent="0.25">
      <c r="A293" s="4" t="s">
        <v>56</v>
      </c>
      <c r="B293" s="6" t="s">
        <v>8</v>
      </c>
      <c r="C293" s="5">
        <v>8</v>
      </c>
      <c r="D293" s="5">
        <v>91</v>
      </c>
      <c r="E293" s="6" t="s">
        <v>10</v>
      </c>
      <c r="F293" s="5">
        <v>16710</v>
      </c>
      <c r="G293" s="5">
        <v>320</v>
      </c>
      <c r="H293" s="43">
        <v>75000</v>
      </c>
      <c r="I293" s="43">
        <v>75000</v>
      </c>
      <c r="J293" s="43">
        <f>J294</f>
        <v>30000</v>
      </c>
      <c r="K293" s="48">
        <f t="shared" si="44"/>
        <v>40</v>
      </c>
    </row>
    <row r="294" spans="1:11" ht="45.75" customHeight="1" x14ac:dyDescent="0.25">
      <c r="A294" s="12" t="s">
        <v>181</v>
      </c>
      <c r="B294" s="6" t="s">
        <v>8</v>
      </c>
      <c r="C294" s="5">
        <v>8</v>
      </c>
      <c r="D294" s="5">
        <v>91</v>
      </c>
      <c r="E294" s="6" t="s">
        <v>10</v>
      </c>
      <c r="F294" s="5">
        <v>16710</v>
      </c>
      <c r="G294" s="5">
        <v>323</v>
      </c>
      <c r="H294" s="43"/>
      <c r="I294" s="43">
        <v>75000</v>
      </c>
      <c r="J294" s="43">
        <v>30000</v>
      </c>
      <c r="K294" s="48">
        <f t="shared" si="44"/>
        <v>40</v>
      </c>
    </row>
    <row r="295" spans="1:11" ht="132.75" customHeight="1" x14ac:dyDescent="0.25">
      <c r="A295" s="4" t="s">
        <v>149</v>
      </c>
      <c r="B295" s="6" t="s">
        <v>8</v>
      </c>
      <c r="C295" s="5">
        <v>8</v>
      </c>
      <c r="D295" s="5">
        <v>91</v>
      </c>
      <c r="E295" s="6" t="s">
        <v>10</v>
      </c>
      <c r="F295" s="5">
        <v>16720</v>
      </c>
      <c r="G295" s="5"/>
      <c r="H295" s="43">
        <f>H296+H301+H304</f>
        <v>11114800</v>
      </c>
      <c r="I295" s="43">
        <f>I296+I301+I304</f>
        <v>11114800</v>
      </c>
      <c r="J295" s="43">
        <f>J296+J301+J304</f>
        <v>8044575.8100000005</v>
      </c>
      <c r="K295" s="48">
        <f t="shared" si="44"/>
        <v>72.377153075179052</v>
      </c>
    </row>
    <row r="296" spans="1:11" ht="123" customHeight="1" x14ac:dyDescent="0.25">
      <c r="A296" s="4" t="s">
        <v>59</v>
      </c>
      <c r="B296" s="6" t="s">
        <v>8</v>
      </c>
      <c r="C296" s="5">
        <v>8</v>
      </c>
      <c r="D296" s="5">
        <v>91</v>
      </c>
      <c r="E296" s="6" t="s">
        <v>10</v>
      </c>
      <c r="F296" s="5">
        <v>16720</v>
      </c>
      <c r="G296" s="5">
        <v>100</v>
      </c>
      <c r="H296" s="43">
        <f>H297</f>
        <v>861886</v>
      </c>
      <c r="I296" s="43">
        <f>I297</f>
        <v>861886</v>
      </c>
      <c r="J296" s="43">
        <f>J297</f>
        <v>616139.5</v>
      </c>
      <c r="K296" s="48">
        <f t="shared" si="44"/>
        <v>71.487354476114007</v>
      </c>
    </row>
    <row r="297" spans="1:11" ht="45" x14ac:dyDescent="0.25">
      <c r="A297" s="4" t="s">
        <v>13</v>
      </c>
      <c r="B297" s="6" t="s">
        <v>8</v>
      </c>
      <c r="C297" s="5">
        <v>8</v>
      </c>
      <c r="D297" s="5">
        <v>91</v>
      </c>
      <c r="E297" s="6" t="s">
        <v>10</v>
      </c>
      <c r="F297" s="5">
        <v>16720</v>
      </c>
      <c r="G297" s="5">
        <v>120</v>
      </c>
      <c r="H297" s="43">
        <v>861886</v>
      </c>
      <c r="I297" s="43">
        <f>I298+I299+I300</f>
        <v>861886</v>
      </c>
      <c r="J297" s="43">
        <f>J298+J299+J300</f>
        <v>616139.5</v>
      </c>
      <c r="K297" s="48">
        <f t="shared" si="44"/>
        <v>71.487354476114007</v>
      </c>
    </row>
    <row r="298" spans="1:11" ht="45" x14ac:dyDescent="0.25">
      <c r="A298" s="9" t="s">
        <v>161</v>
      </c>
      <c r="B298" s="6" t="s">
        <v>8</v>
      </c>
      <c r="C298" s="5">
        <v>8</v>
      </c>
      <c r="D298" s="5">
        <v>91</v>
      </c>
      <c r="E298" s="6" t="s">
        <v>10</v>
      </c>
      <c r="F298" s="5">
        <v>16720</v>
      </c>
      <c r="G298" s="5">
        <v>121</v>
      </c>
      <c r="H298" s="43"/>
      <c r="I298" s="43">
        <v>659000</v>
      </c>
      <c r="J298" s="43">
        <v>475115.62</v>
      </c>
      <c r="K298" s="48">
        <f t="shared" si="44"/>
        <v>72.096452200303489</v>
      </c>
    </row>
    <row r="299" spans="1:11" ht="75" x14ac:dyDescent="0.25">
      <c r="A299" s="9" t="s">
        <v>163</v>
      </c>
      <c r="B299" s="6" t="s">
        <v>8</v>
      </c>
      <c r="C299" s="5">
        <v>8</v>
      </c>
      <c r="D299" s="5">
        <v>91</v>
      </c>
      <c r="E299" s="6" t="s">
        <v>10</v>
      </c>
      <c r="F299" s="5">
        <v>16720</v>
      </c>
      <c r="G299" s="5">
        <v>122</v>
      </c>
      <c r="H299" s="43"/>
      <c r="I299" s="43">
        <v>2586</v>
      </c>
      <c r="J299" s="43">
        <v>1027.4000000000001</v>
      </c>
      <c r="K299" s="48">
        <f t="shared" si="44"/>
        <v>39.729311678267599</v>
      </c>
    </row>
    <row r="300" spans="1:11" ht="90" x14ac:dyDescent="0.25">
      <c r="A300" s="9" t="s">
        <v>162</v>
      </c>
      <c r="B300" s="6" t="s">
        <v>8</v>
      </c>
      <c r="C300" s="5">
        <v>8</v>
      </c>
      <c r="D300" s="5">
        <v>91</v>
      </c>
      <c r="E300" s="6" t="s">
        <v>10</v>
      </c>
      <c r="F300" s="5">
        <v>16720</v>
      </c>
      <c r="G300" s="5">
        <v>129</v>
      </c>
      <c r="H300" s="43"/>
      <c r="I300" s="43">
        <v>200300</v>
      </c>
      <c r="J300" s="43">
        <v>139996.48000000001</v>
      </c>
      <c r="K300" s="48">
        <f t="shared" si="44"/>
        <v>69.893399900149774</v>
      </c>
    </row>
    <row r="301" spans="1:11" ht="61.5" customHeight="1" x14ac:dyDescent="0.25">
      <c r="A301" s="4" t="s">
        <v>15</v>
      </c>
      <c r="B301" s="6" t="s">
        <v>8</v>
      </c>
      <c r="C301" s="5">
        <v>8</v>
      </c>
      <c r="D301" s="5">
        <v>91</v>
      </c>
      <c r="E301" s="6" t="s">
        <v>10</v>
      </c>
      <c r="F301" s="5">
        <v>16720</v>
      </c>
      <c r="G301" s="5">
        <v>200</v>
      </c>
      <c r="H301" s="43">
        <f>H302</f>
        <v>39890</v>
      </c>
      <c r="I301" s="43">
        <f>I302</f>
        <v>39890</v>
      </c>
      <c r="J301" s="43">
        <f>J302</f>
        <v>0</v>
      </c>
      <c r="K301" s="48">
        <f t="shared" si="44"/>
        <v>0</v>
      </c>
    </row>
    <row r="302" spans="1:11" ht="60" x14ac:dyDescent="0.25">
      <c r="A302" s="4" t="s">
        <v>16</v>
      </c>
      <c r="B302" s="6" t="s">
        <v>8</v>
      </c>
      <c r="C302" s="5">
        <v>8</v>
      </c>
      <c r="D302" s="5">
        <v>91</v>
      </c>
      <c r="E302" s="6" t="s">
        <v>10</v>
      </c>
      <c r="F302" s="5">
        <v>16720</v>
      </c>
      <c r="G302" s="5">
        <v>240</v>
      </c>
      <c r="H302" s="43">
        <v>39890</v>
      </c>
      <c r="I302" s="43">
        <f>I303</f>
        <v>39890</v>
      </c>
      <c r="J302" s="43">
        <f>J303</f>
        <v>0</v>
      </c>
      <c r="K302" s="48">
        <f t="shared" si="44"/>
        <v>0</v>
      </c>
    </row>
    <row r="303" spans="1:11" ht="60" x14ac:dyDescent="0.25">
      <c r="A303" s="9" t="s">
        <v>164</v>
      </c>
      <c r="B303" s="6" t="s">
        <v>8</v>
      </c>
      <c r="C303" s="5">
        <v>8</v>
      </c>
      <c r="D303" s="5">
        <v>91</v>
      </c>
      <c r="E303" s="6" t="s">
        <v>10</v>
      </c>
      <c r="F303" s="5">
        <v>16720</v>
      </c>
      <c r="G303" s="5">
        <v>244</v>
      </c>
      <c r="H303" s="43"/>
      <c r="I303" s="43">
        <v>39890</v>
      </c>
      <c r="J303" s="43">
        <v>0</v>
      </c>
      <c r="K303" s="48">
        <f t="shared" si="44"/>
        <v>0</v>
      </c>
    </row>
    <row r="304" spans="1:11" ht="30" x14ac:dyDescent="0.25">
      <c r="A304" s="4" t="s">
        <v>55</v>
      </c>
      <c r="B304" s="6" t="s">
        <v>8</v>
      </c>
      <c r="C304" s="5">
        <v>8</v>
      </c>
      <c r="D304" s="5">
        <v>91</v>
      </c>
      <c r="E304" s="6" t="s">
        <v>10</v>
      </c>
      <c r="F304" s="5">
        <v>16720</v>
      </c>
      <c r="G304" s="5">
        <v>300</v>
      </c>
      <c r="H304" s="43">
        <f>H305+H307</f>
        <v>10213024</v>
      </c>
      <c r="I304" s="43">
        <f>I305+I307</f>
        <v>10213024</v>
      </c>
      <c r="J304" s="43">
        <f>J305+J307</f>
        <v>7428436.3100000005</v>
      </c>
      <c r="K304" s="48">
        <f t="shared" si="44"/>
        <v>72.734934432740005</v>
      </c>
    </row>
    <row r="305" spans="1:11" ht="32.25" customHeight="1" x14ac:dyDescent="0.25">
      <c r="A305" s="4" t="s">
        <v>63</v>
      </c>
      <c r="B305" s="6" t="s">
        <v>8</v>
      </c>
      <c r="C305" s="5">
        <v>8</v>
      </c>
      <c r="D305" s="5">
        <v>91</v>
      </c>
      <c r="E305" s="6" t="s">
        <v>10</v>
      </c>
      <c r="F305" s="5">
        <v>16720</v>
      </c>
      <c r="G305" s="5">
        <v>310</v>
      </c>
      <c r="H305" s="43">
        <v>7377720</v>
      </c>
      <c r="I305" s="43">
        <v>7377720</v>
      </c>
      <c r="J305" s="43">
        <f>J306</f>
        <v>5274679.74</v>
      </c>
      <c r="K305" s="48">
        <f t="shared" si="44"/>
        <v>71.494713000764463</v>
      </c>
    </row>
    <row r="306" spans="1:11" ht="32.25" customHeight="1" x14ac:dyDescent="0.25">
      <c r="A306" s="12" t="s">
        <v>183</v>
      </c>
      <c r="B306" s="6" t="s">
        <v>8</v>
      </c>
      <c r="C306" s="5">
        <v>8</v>
      </c>
      <c r="D306" s="5">
        <v>91</v>
      </c>
      <c r="E306" s="6" t="s">
        <v>10</v>
      </c>
      <c r="F306" s="5">
        <v>16720</v>
      </c>
      <c r="G306" s="5">
        <v>313</v>
      </c>
      <c r="H306" s="43"/>
      <c r="I306" s="43">
        <v>7377720</v>
      </c>
      <c r="J306" s="43">
        <v>5274679.74</v>
      </c>
      <c r="K306" s="48">
        <f t="shared" si="44"/>
        <v>71.494713000764463</v>
      </c>
    </row>
    <row r="307" spans="1:11" ht="46.5" customHeight="1" x14ac:dyDescent="0.25">
      <c r="A307" s="4" t="s">
        <v>56</v>
      </c>
      <c r="B307" s="6" t="s">
        <v>8</v>
      </c>
      <c r="C307" s="5">
        <v>8</v>
      </c>
      <c r="D307" s="5">
        <v>91</v>
      </c>
      <c r="E307" s="6" t="s">
        <v>10</v>
      </c>
      <c r="F307" s="5">
        <v>16720</v>
      </c>
      <c r="G307" s="5">
        <v>320</v>
      </c>
      <c r="H307" s="43">
        <v>2835304</v>
      </c>
      <c r="I307" s="43">
        <v>2835304</v>
      </c>
      <c r="J307" s="43">
        <f>J308</f>
        <v>2153756.5699999998</v>
      </c>
      <c r="K307" s="48">
        <f t="shared" si="44"/>
        <v>75.962103887272747</v>
      </c>
    </row>
    <row r="308" spans="1:11" ht="46.5" customHeight="1" x14ac:dyDescent="0.25">
      <c r="A308" s="12" t="s">
        <v>181</v>
      </c>
      <c r="B308" s="6" t="s">
        <v>8</v>
      </c>
      <c r="C308" s="5">
        <v>8</v>
      </c>
      <c r="D308" s="5">
        <v>91</v>
      </c>
      <c r="E308" s="6" t="s">
        <v>10</v>
      </c>
      <c r="F308" s="5">
        <v>16720</v>
      </c>
      <c r="G308" s="5">
        <v>323</v>
      </c>
      <c r="H308" s="43"/>
      <c r="I308" s="43">
        <v>2835304</v>
      </c>
      <c r="J308" s="43">
        <v>2153756.5699999998</v>
      </c>
      <c r="K308" s="48">
        <f t="shared" si="44"/>
        <v>75.962103887272747</v>
      </c>
    </row>
    <row r="309" spans="1:11" ht="105" x14ac:dyDescent="0.25">
      <c r="A309" s="4" t="s">
        <v>64</v>
      </c>
      <c r="B309" s="6" t="s">
        <v>8</v>
      </c>
      <c r="C309" s="5">
        <v>8</v>
      </c>
      <c r="D309" s="5">
        <v>91</v>
      </c>
      <c r="E309" s="6" t="s">
        <v>10</v>
      </c>
      <c r="F309" s="5">
        <v>50820</v>
      </c>
      <c r="G309" s="5"/>
      <c r="H309" s="43">
        <f t="shared" ref="H309:J310" si="52">H310</f>
        <v>3560700</v>
      </c>
      <c r="I309" s="43">
        <f t="shared" si="52"/>
        <v>3560700</v>
      </c>
      <c r="J309" s="43">
        <f t="shared" si="52"/>
        <v>3560700</v>
      </c>
      <c r="K309" s="48">
        <f t="shared" si="44"/>
        <v>100</v>
      </c>
    </row>
    <row r="310" spans="1:11" ht="45" x14ac:dyDescent="0.25">
      <c r="A310" s="4" t="s">
        <v>65</v>
      </c>
      <c r="B310" s="6" t="s">
        <v>8</v>
      </c>
      <c r="C310" s="5">
        <v>8</v>
      </c>
      <c r="D310" s="5">
        <v>91</v>
      </c>
      <c r="E310" s="6" t="s">
        <v>10</v>
      </c>
      <c r="F310" s="5">
        <v>50820</v>
      </c>
      <c r="G310" s="5">
        <v>400</v>
      </c>
      <c r="H310" s="43">
        <f t="shared" si="52"/>
        <v>3560700</v>
      </c>
      <c r="I310" s="43">
        <f t="shared" si="52"/>
        <v>3560700</v>
      </c>
      <c r="J310" s="43">
        <f t="shared" si="52"/>
        <v>3560700</v>
      </c>
      <c r="K310" s="48">
        <f t="shared" si="44"/>
        <v>100</v>
      </c>
    </row>
    <row r="311" spans="1:11" x14ac:dyDescent="0.25">
      <c r="A311" s="2" t="s">
        <v>66</v>
      </c>
      <c r="B311" s="6" t="s">
        <v>8</v>
      </c>
      <c r="C311" s="5">
        <v>8</v>
      </c>
      <c r="D311" s="5">
        <v>91</v>
      </c>
      <c r="E311" s="6" t="s">
        <v>10</v>
      </c>
      <c r="F311" s="5">
        <v>50820</v>
      </c>
      <c r="G311" s="5">
        <v>410</v>
      </c>
      <c r="H311" s="43">
        <v>3560700</v>
      </c>
      <c r="I311" s="43">
        <v>3560700</v>
      </c>
      <c r="J311" s="43">
        <f>J312</f>
        <v>3560700</v>
      </c>
      <c r="K311" s="48">
        <f t="shared" si="44"/>
        <v>100</v>
      </c>
    </row>
    <row r="312" spans="1:11" ht="75" x14ac:dyDescent="0.25">
      <c r="A312" s="12" t="s">
        <v>184</v>
      </c>
      <c r="B312" s="6" t="s">
        <v>8</v>
      </c>
      <c r="C312" s="5">
        <v>8</v>
      </c>
      <c r="D312" s="5">
        <v>91</v>
      </c>
      <c r="E312" s="6" t="s">
        <v>10</v>
      </c>
      <c r="F312" s="5">
        <v>50820</v>
      </c>
      <c r="G312" s="5">
        <v>412</v>
      </c>
      <c r="H312" s="43"/>
      <c r="I312" s="43">
        <v>3560700</v>
      </c>
      <c r="J312" s="43">
        <v>3560700</v>
      </c>
      <c r="K312" s="48">
        <f t="shared" si="44"/>
        <v>100</v>
      </c>
    </row>
    <row r="313" spans="1:11" ht="75" x14ac:dyDescent="0.25">
      <c r="A313" s="4" t="s">
        <v>68</v>
      </c>
      <c r="B313" s="6" t="s">
        <v>8</v>
      </c>
      <c r="C313" s="5">
        <v>8</v>
      </c>
      <c r="D313" s="5">
        <v>91</v>
      </c>
      <c r="E313" s="6" t="s">
        <v>10</v>
      </c>
      <c r="F313" s="5">
        <v>52600</v>
      </c>
      <c r="G313" s="5"/>
      <c r="H313" s="43">
        <f t="shared" ref="H313:J314" si="53">H314</f>
        <v>155126.5</v>
      </c>
      <c r="I313" s="43">
        <f t="shared" si="53"/>
        <v>155126.5</v>
      </c>
      <c r="J313" s="43">
        <f t="shared" si="53"/>
        <v>149515.21</v>
      </c>
      <c r="K313" s="48">
        <f t="shared" si="44"/>
        <v>96.382765033698306</v>
      </c>
    </row>
    <row r="314" spans="1:11" ht="30" x14ac:dyDescent="0.25">
      <c r="A314" s="4" t="s">
        <v>55</v>
      </c>
      <c r="B314" s="6" t="s">
        <v>8</v>
      </c>
      <c r="C314" s="5">
        <v>8</v>
      </c>
      <c r="D314" s="5">
        <v>91</v>
      </c>
      <c r="E314" s="6" t="s">
        <v>10</v>
      </c>
      <c r="F314" s="5">
        <v>52600</v>
      </c>
      <c r="G314" s="5">
        <v>300</v>
      </c>
      <c r="H314" s="43">
        <f t="shared" si="53"/>
        <v>155126.5</v>
      </c>
      <c r="I314" s="43">
        <f t="shared" si="53"/>
        <v>155126.5</v>
      </c>
      <c r="J314" s="43">
        <f t="shared" si="53"/>
        <v>149515.21</v>
      </c>
      <c r="K314" s="48">
        <f t="shared" ref="K314:K377" si="54">J314/I314*100</f>
        <v>96.382765033698306</v>
      </c>
    </row>
    <row r="315" spans="1:11" ht="30.75" customHeight="1" x14ac:dyDescent="0.25">
      <c r="A315" s="4" t="s">
        <v>63</v>
      </c>
      <c r="B315" s="6" t="s">
        <v>8</v>
      </c>
      <c r="C315" s="5">
        <v>8</v>
      </c>
      <c r="D315" s="5">
        <v>91</v>
      </c>
      <c r="E315" s="6" t="s">
        <v>10</v>
      </c>
      <c r="F315" s="5">
        <v>52600</v>
      </c>
      <c r="G315" s="5">
        <v>310</v>
      </c>
      <c r="H315" s="43">
        <v>155126.5</v>
      </c>
      <c r="I315" s="43">
        <f>I316</f>
        <v>155126.5</v>
      </c>
      <c r="J315" s="43">
        <f>J316</f>
        <v>149515.21</v>
      </c>
      <c r="K315" s="48">
        <f t="shared" si="54"/>
        <v>96.382765033698306</v>
      </c>
    </row>
    <row r="316" spans="1:11" ht="62.25" customHeight="1" x14ac:dyDescent="0.25">
      <c r="A316" s="12" t="s">
        <v>183</v>
      </c>
      <c r="B316" s="6" t="s">
        <v>8</v>
      </c>
      <c r="C316" s="5">
        <v>8</v>
      </c>
      <c r="D316" s="5">
        <v>91</v>
      </c>
      <c r="E316" s="6" t="s">
        <v>10</v>
      </c>
      <c r="F316" s="5">
        <v>52600</v>
      </c>
      <c r="G316" s="5">
        <v>313</v>
      </c>
      <c r="H316" s="43"/>
      <c r="I316" s="43">
        <v>155126.5</v>
      </c>
      <c r="J316" s="43">
        <v>149515.21</v>
      </c>
      <c r="K316" s="48">
        <f t="shared" si="54"/>
        <v>96.382765033698306</v>
      </c>
    </row>
    <row r="317" spans="1:11" ht="135" x14ac:dyDescent="0.25">
      <c r="A317" s="4" t="s">
        <v>67</v>
      </c>
      <c r="B317" s="6" t="s">
        <v>8</v>
      </c>
      <c r="C317" s="5">
        <v>8</v>
      </c>
      <c r="D317" s="5">
        <v>91</v>
      </c>
      <c r="E317" s="6" t="s">
        <v>10</v>
      </c>
      <c r="F317" s="5" t="s">
        <v>148</v>
      </c>
      <c r="G317" s="5"/>
      <c r="H317" s="43">
        <f t="shared" ref="H317:J318" si="55">H318</f>
        <v>2670525</v>
      </c>
      <c r="I317" s="43">
        <f t="shared" si="55"/>
        <v>2670525</v>
      </c>
      <c r="J317" s="43">
        <f t="shared" si="55"/>
        <v>0</v>
      </c>
      <c r="K317" s="48">
        <f t="shared" si="54"/>
        <v>0</v>
      </c>
    </row>
    <row r="318" spans="1:11" ht="45" x14ac:dyDescent="0.25">
      <c r="A318" s="4" t="s">
        <v>65</v>
      </c>
      <c r="B318" s="6" t="s">
        <v>8</v>
      </c>
      <c r="C318" s="5">
        <v>8</v>
      </c>
      <c r="D318" s="5">
        <v>91</v>
      </c>
      <c r="E318" s="6" t="s">
        <v>10</v>
      </c>
      <c r="F318" s="5" t="s">
        <v>148</v>
      </c>
      <c r="G318" s="5">
        <v>400</v>
      </c>
      <c r="H318" s="43">
        <f t="shared" si="55"/>
        <v>2670525</v>
      </c>
      <c r="I318" s="43">
        <f t="shared" si="55"/>
        <v>2670525</v>
      </c>
      <c r="J318" s="43">
        <f t="shared" si="55"/>
        <v>0</v>
      </c>
      <c r="K318" s="48">
        <f t="shared" si="54"/>
        <v>0</v>
      </c>
    </row>
    <row r="319" spans="1:11" x14ac:dyDescent="0.25">
      <c r="A319" s="2" t="s">
        <v>66</v>
      </c>
      <c r="B319" s="6" t="s">
        <v>8</v>
      </c>
      <c r="C319" s="5">
        <v>8</v>
      </c>
      <c r="D319" s="5">
        <v>91</v>
      </c>
      <c r="E319" s="6" t="s">
        <v>10</v>
      </c>
      <c r="F319" s="5" t="s">
        <v>148</v>
      </c>
      <c r="G319" s="5">
        <v>410</v>
      </c>
      <c r="H319" s="43">
        <v>2670525</v>
      </c>
      <c r="I319" s="43">
        <f>I320</f>
        <v>2670525</v>
      </c>
      <c r="J319" s="43">
        <f>J320</f>
        <v>0</v>
      </c>
      <c r="K319" s="48">
        <f t="shared" si="54"/>
        <v>0</v>
      </c>
    </row>
    <row r="320" spans="1:11" ht="75" x14ac:dyDescent="0.25">
      <c r="A320" s="12" t="s">
        <v>184</v>
      </c>
      <c r="B320" s="6" t="s">
        <v>8</v>
      </c>
      <c r="C320" s="5">
        <v>8</v>
      </c>
      <c r="D320" s="5">
        <v>91</v>
      </c>
      <c r="E320" s="6" t="s">
        <v>10</v>
      </c>
      <c r="F320" s="5" t="s">
        <v>148</v>
      </c>
      <c r="G320" s="5">
        <v>412</v>
      </c>
      <c r="H320" s="43"/>
      <c r="I320" s="43">
        <v>2670525</v>
      </c>
      <c r="J320" s="43">
        <v>0</v>
      </c>
      <c r="K320" s="48">
        <f t="shared" si="54"/>
        <v>0</v>
      </c>
    </row>
    <row r="321" spans="1:11" ht="84" customHeight="1" x14ac:dyDescent="0.25">
      <c r="A321" s="13" t="s">
        <v>69</v>
      </c>
      <c r="B321" s="14" t="s">
        <v>8</v>
      </c>
      <c r="C321" s="16">
        <v>8</v>
      </c>
      <c r="D321" s="16">
        <v>92</v>
      </c>
      <c r="E321" s="16"/>
      <c r="F321" s="16"/>
      <c r="G321" s="16"/>
      <c r="H321" s="42">
        <f t="shared" ref="H321:J324" si="56">H322</f>
        <v>1780000</v>
      </c>
      <c r="I321" s="42">
        <f t="shared" si="56"/>
        <v>1780000</v>
      </c>
      <c r="J321" s="42">
        <f t="shared" si="56"/>
        <v>1409784.81</v>
      </c>
      <c r="K321" s="48">
        <f t="shared" si="54"/>
        <v>79.201393820224723</v>
      </c>
    </row>
    <row r="322" spans="1:11" ht="29.25" x14ac:dyDescent="0.25">
      <c r="A322" s="13" t="s">
        <v>11</v>
      </c>
      <c r="B322" s="14" t="s">
        <v>8</v>
      </c>
      <c r="C322" s="16">
        <v>8</v>
      </c>
      <c r="D322" s="16">
        <v>92</v>
      </c>
      <c r="E322" s="14" t="s">
        <v>10</v>
      </c>
      <c r="F322" s="16"/>
      <c r="G322" s="16"/>
      <c r="H322" s="42">
        <f>H323+H327</f>
        <v>1780000</v>
      </c>
      <c r="I322" s="42">
        <f>I323+I327</f>
        <v>1780000</v>
      </c>
      <c r="J322" s="42">
        <f>J323+J327</f>
        <v>1409784.81</v>
      </c>
      <c r="K322" s="48">
        <f t="shared" si="54"/>
        <v>79.201393820224723</v>
      </c>
    </row>
    <row r="323" spans="1:11" ht="25.9" customHeight="1" x14ac:dyDescent="0.25">
      <c r="A323" s="4" t="s">
        <v>70</v>
      </c>
      <c r="B323" s="6" t="s">
        <v>8</v>
      </c>
      <c r="C323" s="5">
        <v>8</v>
      </c>
      <c r="D323" s="5">
        <v>92</v>
      </c>
      <c r="E323" s="6" t="s">
        <v>10</v>
      </c>
      <c r="F323" s="5">
        <v>16510</v>
      </c>
      <c r="G323" s="5"/>
      <c r="H323" s="43">
        <f t="shared" si="56"/>
        <v>1700000</v>
      </c>
      <c r="I323" s="43">
        <f t="shared" si="56"/>
        <v>1700000</v>
      </c>
      <c r="J323" s="43">
        <f t="shared" si="56"/>
        <v>1329784.81</v>
      </c>
      <c r="K323" s="48">
        <f t="shared" si="54"/>
        <v>78.222635882352947</v>
      </c>
    </row>
    <row r="324" spans="1:11" ht="30" x14ac:dyDescent="0.25">
      <c r="A324" s="4" t="s">
        <v>55</v>
      </c>
      <c r="B324" s="6" t="s">
        <v>8</v>
      </c>
      <c r="C324" s="5">
        <v>8</v>
      </c>
      <c r="D324" s="5">
        <v>92</v>
      </c>
      <c r="E324" s="6" t="s">
        <v>10</v>
      </c>
      <c r="F324" s="5">
        <v>16510</v>
      </c>
      <c r="G324" s="5">
        <v>300</v>
      </c>
      <c r="H324" s="43">
        <f t="shared" si="56"/>
        <v>1700000</v>
      </c>
      <c r="I324" s="43">
        <f t="shared" si="56"/>
        <v>1700000</v>
      </c>
      <c r="J324" s="43">
        <f t="shared" si="56"/>
        <v>1329784.81</v>
      </c>
      <c r="K324" s="48">
        <f t="shared" si="54"/>
        <v>78.222635882352947</v>
      </c>
    </row>
    <row r="325" spans="1:11" ht="46.5" customHeight="1" x14ac:dyDescent="0.25">
      <c r="A325" s="4" t="s">
        <v>56</v>
      </c>
      <c r="B325" s="6" t="s">
        <v>8</v>
      </c>
      <c r="C325" s="5">
        <v>8</v>
      </c>
      <c r="D325" s="5">
        <v>92</v>
      </c>
      <c r="E325" s="6" t="s">
        <v>10</v>
      </c>
      <c r="F325" s="5">
        <v>16510</v>
      </c>
      <c r="G325" s="5">
        <v>320</v>
      </c>
      <c r="H325" s="43">
        <v>1700000</v>
      </c>
      <c r="I325" s="43">
        <v>1700000</v>
      </c>
      <c r="J325" s="43">
        <f>J326</f>
        <v>1329784.81</v>
      </c>
      <c r="K325" s="48">
        <f t="shared" si="54"/>
        <v>78.222635882352947</v>
      </c>
    </row>
    <row r="326" spans="1:11" ht="60" x14ac:dyDescent="0.25">
      <c r="A326" s="12" t="s">
        <v>180</v>
      </c>
      <c r="B326" s="6" t="s">
        <v>8</v>
      </c>
      <c r="C326" s="5">
        <v>8</v>
      </c>
      <c r="D326" s="5">
        <v>92</v>
      </c>
      <c r="E326" s="6" t="s">
        <v>10</v>
      </c>
      <c r="F326" s="5">
        <v>16510</v>
      </c>
      <c r="G326" s="5">
        <v>321</v>
      </c>
      <c r="H326" s="43"/>
      <c r="I326" s="43">
        <v>1700000</v>
      </c>
      <c r="J326" s="43">
        <v>1329784.81</v>
      </c>
      <c r="K326" s="48">
        <f t="shared" si="54"/>
        <v>78.222635882352947</v>
      </c>
    </row>
    <row r="327" spans="1:11" ht="30" x14ac:dyDescent="0.25">
      <c r="A327" s="27" t="s">
        <v>182</v>
      </c>
      <c r="B327" s="6" t="s">
        <v>8</v>
      </c>
      <c r="C327" s="5">
        <v>8</v>
      </c>
      <c r="D327" s="5">
        <v>92</v>
      </c>
      <c r="E327" s="6" t="s">
        <v>10</v>
      </c>
      <c r="F327" s="5">
        <v>81510</v>
      </c>
      <c r="G327" s="5"/>
      <c r="H327" s="43">
        <f t="shared" ref="H327:J328" si="57">H328</f>
        <v>80000</v>
      </c>
      <c r="I327" s="43">
        <f t="shared" si="57"/>
        <v>80000</v>
      </c>
      <c r="J327" s="43">
        <f t="shared" si="57"/>
        <v>80000</v>
      </c>
      <c r="K327" s="48">
        <f t="shared" si="54"/>
        <v>100</v>
      </c>
    </row>
    <row r="328" spans="1:11" x14ac:dyDescent="0.25">
      <c r="A328" s="27" t="s">
        <v>17</v>
      </c>
      <c r="B328" s="6" t="s">
        <v>8</v>
      </c>
      <c r="C328" s="5">
        <v>8</v>
      </c>
      <c r="D328" s="5">
        <v>92</v>
      </c>
      <c r="E328" s="6" t="s">
        <v>10</v>
      </c>
      <c r="F328" s="5">
        <v>81510</v>
      </c>
      <c r="G328" s="5">
        <v>800</v>
      </c>
      <c r="H328" s="43">
        <f t="shared" si="57"/>
        <v>80000</v>
      </c>
      <c r="I328" s="43">
        <f t="shared" si="57"/>
        <v>80000</v>
      </c>
      <c r="J328" s="43">
        <f t="shared" si="57"/>
        <v>80000</v>
      </c>
      <c r="K328" s="48">
        <f t="shared" si="54"/>
        <v>100</v>
      </c>
    </row>
    <row r="329" spans="1:11" ht="90" x14ac:dyDescent="0.25">
      <c r="A329" s="27" t="s">
        <v>145</v>
      </c>
      <c r="B329" s="6" t="s">
        <v>8</v>
      </c>
      <c r="C329" s="5">
        <v>8</v>
      </c>
      <c r="D329" s="5">
        <v>92</v>
      </c>
      <c r="E329" s="6" t="s">
        <v>10</v>
      </c>
      <c r="F329" s="5">
        <v>81510</v>
      </c>
      <c r="G329" s="5">
        <v>810</v>
      </c>
      <c r="H329" s="43">
        <v>80000</v>
      </c>
      <c r="I329" s="43">
        <v>80000</v>
      </c>
      <c r="J329" s="43">
        <v>80000</v>
      </c>
      <c r="K329" s="48">
        <f t="shared" si="54"/>
        <v>100</v>
      </c>
    </row>
    <row r="330" spans="1:11" ht="45" customHeight="1" x14ac:dyDescent="0.25">
      <c r="A330" s="35" t="s">
        <v>72</v>
      </c>
      <c r="B330" s="39" t="s">
        <v>71</v>
      </c>
      <c r="C330" s="40"/>
      <c r="D330" s="40"/>
      <c r="E330" s="40"/>
      <c r="F330" s="40"/>
      <c r="G330" s="40"/>
      <c r="H330" s="41">
        <f>H331+H373+H445</f>
        <v>340792352</v>
      </c>
      <c r="I330" s="41">
        <f>I331+I373+I445</f>
        <v>340792352</v>
      </c>
      <c r="J330" s="41">
        <f>J331+J373+J445</f>
        <v>246120393.91000003</v>
      </c>
      <c r="K330" s="47">
        <f>J330/I330*100</f>
        <v>72.22004615584801</v>
      </c>
    </row>
    <row r="331" spans="1:11" ht="57.75" x14ac:dyDescent="0.25">
      <c r="A331" s="13" t="s">
        <v>152</v>
      </c>
      <c r="B331" s="14" t="s">
        <v>71</v>
      </c>
      <c r="C331" s="16">
        <v>0</v>
      </c>
      <c r="D331" s="16">
        <v>11</v>
      </c>
      <c r="E331" s="16"/>
      <c r="F331" s="16"/>
      <c r="G331" s="16"/>
      <c r="H331" s="42">
        <f>H332+H342</f>
        <v>28227100</v>
      </c>
      <c r="I331" s="42">
        <f>I332+I342</f>
        <v>28227100</v>
      </c>
      <c r="J331" s="42">
        <f>J332+J342</f>
        <v>21703828.939999998</v>
      </c>
      <c r="K331" s="49">
        <f t="shared" si="54"/>
        <v>76.890041626663731</v>
      </c>
    </row>
    <row r="332" spans="1:11" x14ac:dyDescent="0.25">
      <c r="A332" s="15" t="s">
        <v>11</v>
      </c>
      <c r="B332" s="14" t="s">
        <v>71</v>
      </c>
      <c r="C332" s="16">
        <v>0</v>
      </c>
      <c r="D332" s="16">
        <v>11</v>
      </c>
      <c r="E332" s="14" t="s">
        <v>10</v>
      </c>
      <c r="F332" s="16"/>
      <c r="G332" s="16"/>
      <c r="H332" s="42">
        <f>H333</f>
        <v>1362000</v>
      </c>
      <c r="I332" s="42">
        <f>I333</f>
        <v>1362000</v>
      </c>
      <c r="J332" s="42">
        <f>J333</f>
        <v>898557.22</v>
      </c>
      <c r="K332" s="49">
        <f t="shared" si="54"/>
        <v>65.973364170337732</v>
      </c>
    </row>
    <row r="333" spans="1:11" ht="45" x14ac:dyDescent="0.25">
      <c r="A333" s="4" t="s">
        <v>78</v>
      </c>
      <c r="B333" s="6" t="s">
        <v>71</v>
      </c>
      <c r="C333" s="5">
        <v>0</v>
      </c>
      <c r="D333" s="5">
        <v>11</v>
      </c>
      <c r="E333" s="6" t="s">
        <v>10</v>
      </c>
      <c r="F333" s="5">
        <v>10740</v>
      </c>
      <c r="G333" s="16"/>
      <c r="H333" s="43">
        <f>H334+H339</f>
        <v>1362000</v>
      </c>
      <c r="I333" s="43">
        <f>I334+I339</f>
        <v>1362000</v>
      </c>
      <c r="J333" s="43">
        <f>J334+J339</f>
        <v>898557.22</v>
      </c>
      <c r="K333" s="48">
        <f t="shared" si="54"/>
        <v>65.973364170337732</v>
      </c>
    </row>
    <row r="334" spans="1:11" ht="117.75" customHeight="1" x14ac:dyDescent="0.25">
      <c r="A334" s="4" t="s">
        <v>59</v>
      </c>
      <c r="B334" s="6" t="s">
        <v>71</v>
      </c>
      <c r="C334" s="5">
        <v>0</v>
      </c>
      <c r="D334" s="5">
        <v>11</v>
      </c>
      <c r="E334" s="6" t="s">
        <v>10</v>
      </c>
      <c r="F334" s="5">
        <v>10740</v>
      </c>
      <c r="G334" s="5">
        <v>100</v>
      </c>
      <c r="H334" s="43">
        <f>H335</f>
        <v>1018700</v>
      </c>
      <c r="I334" s="43">
        <f>I335</f>
        <v>1018700</v>
      </c>
      <c r="J334" s="43">
        <f>J335</f>
        <v>898557.22</v>
      </c>
      <c r="K334" s="48">
        <f t="shared" si="54"/>
        <v>88.206264847354461</v>
      </c>
    </row>
    <row r="335" spans="1:11" ht="45" x14ac:dyDescent="0.25">
      <c r="A335" s="4" t="s">
        <v>13</v>
      </c>
      <c r="B335" s="6" t="s">
        <v>71</v>
      </c>
      <c r="C335" s="5">
        <v>0</v>
      </c>
      <c r="D335" s="5">
        <v>11</v>
      </c>
      <c r="E335" s="6" t="s">
        <v>10</v>
      </c>
      <c r="F335" s="5">
        <v>10740</v>
      </c>
      <c r="G335" s="5">
        <v>120</v>
      </c>
      <c r="H335" s="43">
        <v>1018700</v>
      </c>
      <c r="I335" s="43">
        <v>1018700</v>
      </c>
      <c r="J335" s="43">
        <f>J336+J337+J338</f>
        <v>898557.22</v>
      </c>
      <c r="K335" s="48">
        <f t="shared" si="54"/>
        <v>88.206264847354461</v>
      </c>
    </row>
    <row r="336" spans="1:11" ht="45" x14ac:dyDescent="0.25">
      <c r="A336" s="9" t="s">
        <v>161</v>
      </c>
      <c r="B336" s="6" t="s">
        <v>71</v>
      </c>
      <c r="C336" s="5">
        <v>0</v>
      </c>
      <c r="D336" s="5">
        <v>11</v>
      </c>
      <c r="E336" s="6" t="s">
        <v>10</v>
      </c>
      <c r="F336" s="5">
        <v>10740</v>
      </c>
      <c r="G336" s="5">
        <v>121</v>
      </c>
      <c r="H336" s="43"/>
      <c r="I336" s="45">
        <v>781100</v>
      </c>
      <c r="J336" s="45">
        <v>694709.4</v>
      </c>
      <c r="K336" s="48">
        <f t="shared" si="54"/>
        <v>88.939879656894121</v>
      </c>
    </row>
    <row r="337" spans="1:11" ht="75" x14ac:dyDescent="0.25">
      <c r="A337" s="9" t="s">
        <v>163</v>
      </c>
      <c r="B337" s="6" t="s">
        <v>71</v>
      </c>
      <c r="C337" s="5">
        <v>0</v>
      </c>
      <c r="D337" s="5">
        <v>11</v>
      </c>
      <c r="E337" s="6" t="s">
        <v>10</v>
      </c>
      <c r="F337" s="5">
        <v>10740</v>
      </c>
      <c r="G337" s="5">
        <v>122</v>
      </c>
      <c r="H337" s="43"/>
      <c r="I337" s="45">
        <v>1800</v>
      </c>
      <c r="J337" s="45">
        <v>0</v>
      </c>
      <c r="K337" s="48">
        <f t="shared" si="54"/>
        <v>0</v>
      </c>
    </row>
    <row r="338" spans="1:11" ht="90" x14ac:dyDescent="0.25">
      <c r="A338" s="9" t="s">
        <v>162</v>
      </c>
      <c r="B338" s="6" t="s">
        <v>71</v>
      </c>
      <c r="C338" s="5">
        <v>0</v>
      </c>
      <c r="D338" s="5">
        <v>11</v>
      </c>
      <c r="E338" s="6" t="s">
        <v>10</v>
      </c>
      <c r="F338" s="5">
        <v>10740</v>
      </c>
      <c r="G338" s="5">
        <v>129</v>
      </c>
      <c r="H338" s="43"/>
      <c r="I338" s="45">
        <v>235800</v>
      </c>
      <c r="J338" s="45">
        <v>203847.82</v>
      </c>
      <c r="K338" s="48">
        <f t="shared" si="54"/>
        <v>86.449457167090756</v>
      </c>
    </row>
    <row r="339" spans="1:11" ht="45" customHeight="1" x14ac:dyDescent="0.25">
      <c r="A339" s="4" t="s">
        <v>15</v>
      </c>
      <c r="B339" s="6" t="s">
        <v>71</v>
      </c>
      <c r="C339" s="5">
        <v>0</v>
      </c>
      <c r="D339" s="5">
        <v>11</v>
      </c>
      <c r="E339" s="6" t="s">
        <v>10</v>
      </c>
      <c r="F339" s="5">
        <v>10740</v>
      </c>
      <c r="G339" s="5">
        <v>200</v>
      </c>
      <c r="H339" s="43">
        <f>H340</f>
        <v>343300</v>
      </c>
      <c r="I339" s="43">
        <f>I340</f>
        <v>343300</v>
      </c>
      <c r="J339" s="43">
        <f>J340</f>
        <v>0</v>
      </c>
      <c r="K339" s="48">
        <f t="shared" si="54"/>
        <v>0</v>
      </c>
    </row>
    <row r="340" spans="1:11" ht="60" x14ac:dyDescent="0.25">
      <c r="A340" s="4" t="s">
        <v>16</v>
      </c>
      <c r="B340" s="6" t="s">
        <v>71</v>
      </c>
      <c r="C340" s="5">
        <v>0</v>
      </c>
      <c r="D340" s="5">
        <v>11</v>
      </c>
      <c r="E340" s="6" t="s">
        <v>10</v>
      </c>
      <c r="F340" s="5">
        <v>10740</v>
      </c>
      <c r="G340" s="5">
        <v>240</v>
      </c>
      <c r="H340" s="43">
        <v>343300</v>
      </c>
      <c r="I340" s="43">
        <v>343300</v>
      </c>
      <c r="J340" s="43">
        <f>J341</f>
        <v>0</v>
      </c>
      <c r="K340" s="48">
        <f t="shared" si="54"/>
        <v>0</v>
      </c>
    </row>
    <row r="341" spans="1:11" ht="60" x14ac:dyDescent="0.25">
      <c r="A341" s="9" t="s">
        <v>164</v>
      </c>
      <c r="B341" s="6" t="s">
        <v>71</v>
      </c>
      <c r="C341" s="5">
        <v>0</v>
      </c>
      <c r="D341" s="5">
        <v>11</v>
      </c>
      <c r="E341" s="6" t="s">
        <v>10</v>
      </c>
      <c r="F341" s="5">
        <v>10740</v>
      </c>
      <c r="G341" s="5">
        <v>244</v>
      </c>
      <c r="H341" s="43"/>
      <c r="I341" s="43">
        <v>343300</v>
      </c>
      <c r="J341" s="43">
        <v>0</v>
      </c>
      <c r="K341" s="48">
        <f t="shared" si="54"/>
        <v>0</v>
      </c>
    </row>
    <row r="342" spans="1:11" ht="43.5" x14ac:dyDescent="0.25">
      <c r="A342" s="13" t="s">
        <v>54</v>
      </c>
      <c r="B342" s="14" t="s">
        <v>71</v>
      </c>
      <c r="C342" s="16">
        <v>0</v>
      </c>
      <c r="D342" s="16">
        <v>11</v>
      </c>
      <c r="E342" s="14" t="s">
        <v>53</v>
      </c>
      <c r="F342" s="16"/>
      <c r="G342" s="16"/>
      <c r="H342" s="42">
        <f>H343+H357</f>
        <v>26865100</v>
      </c>
      <c r="I342" s="42">
        <f>I343+I357</f>
        <v>26865100</v>
      </c>
      <c r="J342" s="42">
        <f>J343+J357</f>
        <v>20805271.719999999</v>
      </c>
      <c r="K342" s="49">
        <f t="shared" si="54"/>
        <v>77.443492560980602</v>
      </c>
    </row>
    <row r="343" spans="1:11" ht="60.75" customHeight="1" x14ac:dyDescent="0.25">
      <c r="A343" s="4" t="s">
        <v>14</v>
      </c>
      <c r="B343" s="6" t="s">
        <v>71</v>
      </c>
      <c r="C343" s="5">
        <v>0</v>
      </c>
      <c r="D343" s="5">
        <v>11</v>
      </c>
      <c r="E343" s="6" t="s">
        <v>53</v>
      </c>
      <c r="F343" s="5">
        <v>10100</v>
      </c>
      <c r="G343" s="5"/>
      <c r="H343" s="43">
        <f>H344+H349+H352</f>
        <v>3170700</v>
      </c>
      <c r="I343" s="43">
        <f>I344+I349+I352</f>
        <v>3170700</v>
      </c>
      <c r="J343" s="43">
        <f>J344+J349+J352</f>
        <v>2533563.4099999997</v>
      </c>
      <c r="K343" s="48">
        <f t="shared" si="54"/>
        <v>79.905491216450613</v>
      </c>
    </row>
    <row r="344" spans="1:11" ht="117.75" customHeight="1" x14ac:dyDescent="0.25">
      <c r="A344" s="4" t="s">
        <v>59</v>
      </c>
      <c r="B344" s="6" t="s">
        <v>71</v>
      </c>
      <c r="C344" s="5">
        <v>0</v>
      </c>
      <c r="D344" s="5">
        <v>11</v>
      </c>
      <c r="E344" s="6" t="s">
        <v>53</v>
      </c>
      <c r="F344" s="5">
        <v>10100</v>
      </c>
      <c r="G344" s="5">
        <v>100</v>
      </c>
      <c r="H344" s="43">
        <f>H345</f>
        <v>2814300</v>
      </c>
      <c r="I344" s="43">
        <f>I345</f>
        <v>2814300</v>
      </c>
      <c r="J344" s="43">
        <f>J345</f>
        <v>2243720.5099999998</v>
      </c>
      <c r="K344" s="48">
        <f t="shared" si="54"/>
        <v>79.725704793376678</v>
      </c>
    </row>
    <row r="345" spans="1:11" ht="45" x14ac:dyDescent="0.25">
      <c r="A345" s="4" t="s">
        <v>13</v>
      </c>
      <c r="B345" s="6" t="s">
        <v>71</v>
      </c>
      <c r="C345" s="5">
        <v>0</v>
      </c>
      <c r="D345" s="5">
        <v>11</v>
      </c>
      <c r="E345" s="6" t="s">
        <v>53</v>
      </c>
      <c r="F345" s="5">
        <v>10100</v>
      </c>
      <c r="G345" s="5">
        <v>120</v>
      </c>
      <c r="H345" s="43">
        <v>2814300</v>
      </c>
      <c r="I345" s="43">
        <v>2814300</v>
      </c>
      <c r="J345" s="43">
        <f>J346+J347+J348</f>
        <v>2243720.5099999998</v>
      </c>
      <c r="K345" s="48">
        <f t="shared" si="54"/>
        <v>79.725704793376678</v>
      </c>
    </row>
    <row r="346" spans="1:11" ht="45" x14ac:dyDescent="0.25">
      <c r="A346" s="9" t="s">
        <v>161</v>
      </c>
      <c r="B346" s="6" t="s">
        <v>71</v>
      </c>
      <c r="C346" s="5">
        <v>0</v>
      </c>
      <c r="D346" s="5">
        <v>11</v>
      </c>
      <c r="E346" s="6" t="s">
        <v>53</v>
      </c>
      <c r="F346" s="5">
        <v>10100</v>
      </c>
      <c r="G346" s="5">
        <v>121</v>
      </c>
      <c r="H346" s="43"/>
      <c r="I346" s="45">
        <v>2156600</v>
      </c>
      <c r="J346" s="45">
        <v>1723914.5</v>
      </c>
      <c r="K346" s="48">
        <f t="shared" si="54"/>
        <v>79.936682741352129</v>
      </c>
    </row>
    <row r="347" spans="1:11" ht="75" x14ac:dyDescent="0.25">
      <c r="A347" s="9" t="s">
        <v>163</v>
      </c>
      <c r="B347" s="6" t="s">
        <v>71</v>
      </c>
      <c r="C347" s="5">
        <v>0</v>
      </c>
      <c r="D347" s="5">
        <v>11</v>
      </c>
      <c r="E347" s="6" t="s">
        <v>53</v>
      </c>
      <c r="F347" s="5">
        <v>10100</v>
      </c>
      <c r="G347" s="5">
        <v>122</v>
      </c>
      <c r="H347" s="43"/>
      <c r="I347" s="45">
        <v>6400</v>
      </c>
      <c r="J347" s="45">
        <v>6400</v>
      </c>
      <c r="K347" s="48">
        <f t="shared" si="54"/>
        <v>100</v>
      </c>
    </row>
    <row r="348" spans="1:11" ht="90" x14ac:dyDescent="0.25">
      <c r="A348" s="9" t="s">
        <v>162</v>
      </c>
      <c r="B348" s="6" t="s">
        <v>71</v>
      </c>
      <c r="C348" s="5">
        <v>0</v>
      </c>
      <c r="D348" s="5">
        <v>11</v>
      </c>
      <c r="E348" s="6" t="s">
        <v>53</v>
      </c>
      <c r="F348" s="5">
        <v>10100</v>
      </c>
      <c r="G348" s="5">
        <v>129</v>
      </c>
      <c r="H348" s="43"/>
      <c r="I348" s="45">
        <v>651300</v>
      </c>
      <c r="J348" s="45">
        <v>513406.01</v>
      </c>
      <c r="K348" s="48">
        <f t="shared" si="54"/>
        <v>78.827884231536927</v>
      </c>
    </row>
    <row r="349" spans="1:11" ht="62.25" customHeight="1" x14ac:dyDescent="0.25">
      <c r="A349" s="4" t="s">
        <v>15</v>
      </c>
      <c r="B349" s="6" t="s">
        <v>71</v>
      </c>
      <c r="C349" s="5">
        <v>0</v>
      </c>
      <c r="D349" s="5">
        <v>11</v>
      </c>
      <c r="E349" s="6" t="s">
        <v>53</v>
      </c>
      <c r="F349" s="5">
        <v>10100</v>
      </c>
      <c r="G349" s="5">
        <v>200</v>
      </c>
      <c r="H349" s="43">
        <f>H350</f>
        <v>325600</v>
      </c>
      <c r="I349" s="43">
        <f>I350</f>
        <v>325600</v>
      </c>
      <c r="J349" s="43">
        <f>J350</f>
        <v>281777.90000000002</v>
      </c>
      <c r="K349" s="48">
        <f t="shared" si="54"/>
        <v>86.541124078624094</v>
      </c>
    </row>
    <row r="350" spans="1:11" ht="60" x14ac:dyDescent="0.25">
      <c r="A350" s="4" t="s">
        <v>16</v>
      </c>
      <c r="B350" s="6" t="s">
        <v>71</v>
      </c>
      <c r="C350" s="5">
        <v>0</v>
      </c>
      <c r="D350" s="5">
        <v>11</v>
      </c>
      <c r="E350" s="6" t="s">
        <v>53</v>
      </c>
      <c r="F350" s="5">
        <v>10100</v>
      </c>
      <c r="G350" s="5">
        <v>240</v>
      </c>
      <c r="H350" s="43">
        <v>325600</v>
      </c>
      <c r="I350" s="43">
        <v>325600</v>
      </c>
      <c r="J350" s="43">
        <f>J351</f>
        <v>281777.90000000002</v>
      </c>
      <c r="K350" s="48">
        <f t="shared" si="54"/>
        <v>86.541124078624094</v>
      </c>
    </row>
    <row r="351" spans="1:11" ht="60" x14ac:dyDescent="0.25">
      <c r="A351" s="9" t="s">
        <v>164</v>
      </c>
      <c r="B351" s="6" t="s">
        <v>71</v>
      </c>
      <c r="C351" s="5">
        <v>0</v>
      </c>
      <c r="D351" s="5">
        <v>11</v>
      </c>
      <c r="E351" s="6" t="s">
        <v>53</v>
      </c>
      <c r="F351" s="5">
        <v>10100</v>
      </c>
      <c r="G351" s="5">
        <v>244</v>
      </c>
      <c r="H351" s="43"/>
      <c r="I351" s="43">
        <v>325600</v>
      </c>
      <c r="J351" s="43">
        <v>281777.90000000002</v>
      </c>
      <c r="K351" s="48">
        <f t="shared" si="54"/>
        <v>86.541124078624094</v>
      </c>
    </row>
    <row r="352" spans="1:11" x14ac:dyDescent="0.25">
      <c r="A352" s="2" t="s">
        <v>17</v>
      </c>
      <c r="B352" s="6" t="s">
        <v>71</v>
      </c>
      <c r="C352" s="5">
        <v>0</v>
      </c>
      <c r="D352" s="5">
        <v>11</v>
      </c>
      <c r="E352" s="6" t="s">
        <v>53</v>
      </c>
      <c r="F352" s="5">
        <v>10100</v>
      </c>
      <c r="G352" s="5">
        <v>800</v>
      </c>
      <c r="H352" s="43">
        <f>H353</f>
        <v>30800</v>
      </c>
      <c r="I352" s="43">
        <f>I353</f>
        <v>30800</v>
      </c>
      <c r="J352" s="43">
        <f>J353</f>
        <v>8065</v>
      </c>
      <c r="K352" s="48">
        <f t="shared" si="54"/>
        <v>26.185064935064933</v>
      </c>
    </row>
    <row r="353" spans="1:11" ht="30" customHeight="1" x14ac:dyDescent="0.25">
      <c r="A353" s="9" t="s">
        <v>18</v>
      </c>
      <c r="B353" s="6" t="s">
        <v>71</v>
      </c>
      <c r="C353" s="5">
        <v>0</v>
      </c>
      <c r="D353" s="5">
        <v>11</v>
      </c>
      <c r="E353" s="6" t="s">
        <v>53</v>
      </c>
      <c r="F353" s="5">
        <v>10100</v>
      </c>
      <c r="G353" s="5">
        <v>850</v>
      </c>
      <c r="H353" s="43">
        <v>30800</v>
      </c>
      <c r="I353" s="43">
        <v>30800</v>
      </c>
      <c r="J353" s="43">
        <f>J354+J355+J356</f>
        <v>8065</v>
      </c>
      <c r="K353" s="48">
        <f t="shared" si="54"/>
        <v>26.185064935064933</v>
      </c>
    </row>
    <row r="354" spans="1:11" ht="31.5" customHeight="1" x14ac:dyDescent="0.25">
      <c r="A354" s="9" t="s">
        <v>165</v>
      </c>
      <c r="B354" s="6" t="s">
        <v>71</v>
      </c>
      <c r="C354" s="5">
        <v>0</v>
      </c>
      <c r="D354" s="5">
        <v>11</v>
      </c>
      <c r="E354" s="6" t="s">
        <v>53</v>
      </c>
      <c r="F354" s="5">
        <v>10100</v>
      </c>
      <c r="G354" s="5">
        <v>851</v>
      </c>
      <c r="H354" s="43"/>
      <c r="I354" s="45">
        <v>2000</v>
      </c>
      <c r="J354" s="45">
        <v>730</v>
      </c>
      <c r="K354" s="48">
        <f t="shared" si="54"/>
        <v>36.5</v>
      </c>
    </row>
    <row r="355" spans="1:11" x14ac:dyDescent="0.25">
      <c r="A355" s="9" t="s">
        <v>166</v>
      </c>
      <c r="B355" s="6" t="s">
        <v>71</v>
      </c>
      <c r="C355" s="5">
        <v>0</v>
      </c>
      <c r="D355" s="5">
        <v>11</v>
      </c>
      <c r="E355" s="6" t="s">
        <v>53</v>
      </c>
      <c r="F355" s="5">
        <v>10100</v>
      </c>
      <c r="G355" s="5">
        <v>852</v>
      </c>
      <c r="H355" s="43"/>
      <c r="I355" s="45">
        <v>21800</v>
      </c>
      <c r="J355" s="45">
        <v>7335</v>
      </c>
      <c r="K355" s="48">
        <f t="shared" si="54"/>
        <v>33.646788990825691</v>
      </c>
    </row>
    <row r="356" spans="1:11" x14ac:dyDescent="0.25">
      <c r="A356" s="9" t="s">
        <v>167</v>
      </c>
      <c r="B356" s="6" t="s">
        <v>71</v>
      </c>
      <c r="C356" s="5">
        <v>0</v>
      </c>
      <c r="D356" s="5">
        <v>11</v>
      </c>
      <c r="E356" s="6" t="s">
        <v>53</v>
      </c>
      <c r="F356" s="5">
        <v>10100</v>
      </c>
      <c r="G356" s="5">
        <v>853</v>
      </c>
      <c r="H356" s="43"/>
      <c r="I356" s="45">
        <v>7000</v>
      </c>
      <c r="J356" s="45">
        <v>0</v>
      </c>
      <c r="K356" s="48">
        <f t="shared" si="54"/>
        <v>0</v>
      </c>
    </row>
    <row r="357" spans="1:11" ht="45" x14ac:dyDescent="0.25">
      <c r="A357" s="4" t="s">
        <v>78</v>
      </c>
      <c r="B357" s="6" t="s">
        <v>71</v>
      </c>
      <c r="C357" s="5">
        <v>0</v>
      </c>
      <c r="D357" s="5">
        <v>11</v>
      </c>
      <c r="E357" s="6" t="s">
        <v>53</v>
      </c>
      <c r="F357" s="5">
        <v>10740</v>
      </c>
      <c r="G357" s="5"/>
      <c r="H357" s="43">
        <f>H358+H363+H366+H369</f>
        <v>23694400</v>
      </c>
      <c r="I357" s="43">
        <f>I358+I363+I366+I369</f>
        <v>23694400</v>
      </c>
      <c r="J357" s="43">
        <f>J358+J363+J366+J369</f>
        <v>18271708.309999999</v>
      </c>
      <c r="K357" s="48">
        <f t="shared" si="54"/>
        <v>77.114036692214185</v>
      </c>
    </row>
    <row r="358" spans="1:11" ht="118.5" customHeight="1" x14ac:dyDescent="0.25">
      <c r="A358" s="4" t="s">
        <v>59</v>
      </c>
      <c r="B358" s="6" t="s">
        <v>71</v>
      </c>
      <c r="C358" s="5">
        <v>0</v>
      </c>
      <c r="D358" s="5">
        <v>11</v>
      </c>
      <c r="E358" s="6" t="s">
        <v>53</v>
      </c>
      <c r="F358" s="5">
        <v>10740</v>
      </c>
      <c r="G358" s="5">
        <v>100</v>
      </c>
      <c r="H358" s="43">
        <f>H359</f>
        <v>6697800</v>
      </c>
      <c r="I358" s="43">
        <f>I359</f>
        <v>6697800</v>
      </c>
      <c r="J358" s="43">
        <f>J359</f>
        <v>4877413.8100000005</v>
      </c>
      <c r="K358" s="48">
        <f t="shared" si="54"/>
        <v>72.821132461405242</v>
      </c>
    </row>
    <row r="359" spans="1:11" ht="45" x14ac:dyDescent="0.25">
      <c r="A359" s="4" t="s">
        <v>13</v>
      </c>
      <c r="B359" s="6" t="s">
        <v>71</v>
      </c>
      <c r="C359" s="5">
        <v>0</v>
      </c>
      <c r="D359" s="5">
        <v>11</v>
      </c>
      <c r="E359" s="6" t="s">
        <v>53</v>
      </c>
      <c r="F359" s="5">
        <v>10740</v>
      </c>
      <c r="G359" s="5">
        <v>120</v>
      </c>
      <c r="H359" s="43">
        <v>6697800</v>
      </c>
      <c r="I359" s="43">
        <v>6697800</v>
      </c>
      <c r="J359" s="43">
        <f>J360+J361+J362</f>
        <v>4877413.8100000005</v>
      </c>
      <c r="K359" s="48">
        <f t="shared" si="54"/>
        <v>72.821132461405242</v>
      </c>
    </row>
    <row r="360" spans="1:11" ht="45" x14ac:dyDescent="0.25">
      <c r="A360" s="9" t="s">
        <v>161</v>
      </c>
      <c r="B360" s="6" t="s">
        <v>71</v>
      </c>
      <c r="C360" s="5">
        <v>0</v>
      </c>
      <c r="D360" s="5">
        <v>11</v>
      </c>
      <c r="E360" s="6" t="s">
        <v>53</v>
      </c>
      <c r="F360" s="5">
        <v>10740</v>
      </c>
      <c r="G360" s="5">
        <v>121</v>
      </c>
      <c r="H360" s="43"/>
      <c r="I360" s="45">
        <v>5145880</v>
      </c>
      <c r="J360" s="45">
        <v>3768091.83</v>
      </c>
      <c r="K360" s="48">
        <f t="shared" si="54"/>
        <v>73.225411980069495</v>
      </c>
    </row>
    <row r="361" spans="1:11" ht="75" x14ac:dyDescent="0.25">
      <c r="A361" s="9" t="s">
        <v>163</v>
      </c>
      <c r="B361" s="6" t="s">
        <v>71</v>
      </c>
      <c r="C361" s="5">
        <v>0</v>
      </c>
      <c r="D361" s="5">
        <v>11</v>
      </c>
      <c r="E361" s="6" t="s">
        <v>53</v>
      </c>
      <c r="F361" s="5">
        <v>10740</v>
      </c>
      <c r="G361" s="5">
        <v>122</v>
      </c>
      <c r="H361" s="43"/>
      <c r="I361" s="45">
        <v>4000</v>
      </c>
      <c r="J361" s="45">
        <v>2000</v>
      </c>
      <c r="K361" s="48">
        <f t="shared" si="54"/>
        <v>50</v>
      </c>
    </row>
    <row r="362" spans="1:11" ht="90" x14ac:dyDescent="0.25">
      <c r="A362" s="9" t="s">
        <v>162</v>
      </c>
      <c r="B362" s="6" t="s">
        <v>71</v>
      </c>
      <c r="C362" s="5">
        <v>0</v>
      </c>
      <c r="D362" s="5">
        <v>11</v>
      </c>
      <c r="E362" s="6" t="s">
        <v>53</v>
      </c>
      <c r="F362" s="5">
        <v>10740</v>
      </c>
      <c r="G362" s="5">
        <v>129</v>
      </c>
      <c r="H362" s="43"/>
      <c r="I362" s="45">
        <v>1547920</v>
      </c>
      <c r="J362" s="45">
        <v>1107321.98</v>
      </c>
      <c r="K362" s="48">
        <f t="shared" si="54"/>
        <v>71.536124605922794</v>
      </c>
    </row>
    <row r="363" spans="1:11" ht="45" customHeight="1" x14ac:dyDescent="0.25">
      <c r="A363" s="4" t="s">
        <v>15</v>
      </c>
      <c r="B363" s="6" t="s">
        <v>71</v>
      </c>
      <c r="C363" s="5">
        <v>0</v>
      </c>
      <c r="D363" s="5">
        <v>11</v>
      </c>
      <c r="E363" s="6" t="s">
        <v>53</v>
      </c>
      <c r="F363" s="5">
        <v>10740</v>
      </c>
      <c r="G363" s="5">
        <v>200</v>
      </c>
      <c r="H363" s="43">
        <f>H364</f>
        <v>763200</v>
      </c>
      <c r="I363" s="43">
        <f>I364</f>
        <v>763200</v>
      </c>
      <c r="J363" s="43">
        <f>J364</f>
        <v>471438.25</v>
      </c>
      <c r="K363" s="48">
        <f t="shared" si="54"/>
        <v>61.771259171907758</v>
      </c>
    </row>
    <row r="364" spans="1:11" ht="60" x14ac:dyDescent="0.25">
      <c r="A364" s="4" t="s">
        <v>16</v>
      </c>
      <c r="B364" s="6" t="s">
        <v>71</v>
      </c>
      <c r="C364" s="5">
        <v>0</v>
      </c>
      <c r="D364" s="5">
        <v>11</v>
      </c>
      <c r="E364" s="6" t="s">
        <v>53</v>
      </c>
      <c r="F364" s="5">
        <v>10740</v>
      </c>
      <c r="G364" s="5">
        <v>240</v>
      </c>
      <c r="H364" s="43">
        <v>763200</v>
      </c>
      <c r="I364" s="43">
        <v>763200</v>
      </c>
      <c r="J364" s="43">
        <f>J365</f>
        <v>471438.25</v>
      </c>
      <c r="K364" s="48">
        <f t="shared" si="54"/>
        <v>61.771259171907758</v>
      </c>
    </row>
    <row r="365" spans="1:11" ht="60" x14ac:dyDescent="0.25">
      <c r="A365" s="9" t="s">
        <v>164</v>
      </c>
      <c r="B365" s="6" t="s">
        <v>71</v>
      </c>
      <c r="C365" s="5">
        <v>0</v>
      </c>
      <c r="D365" s="5">
        <v>11</v>
      </c>
      <c r="E365" s="6" t="s">
        <v>53</v>
      </c>
      <c r="F365" s="5">
        <v>10740</v>
      </c>
      <c r="G365" s="5">
        <v>244</v>
      </c>
      <c r="H365" s="43"/>
      <c r="I365" s="43">
        <v>763200</v>
      </c>
      <c r="J365" s="43">
        <v>471438.25</v>
      </c>
      <c r="K365" s="48">
        <f t="shared" si="54"/>
        <v>61.771259171907758</v>
      </c>
    </row>
    <row r="366" spans="1:11" ht="60" x14ac:dyDescent="0.25">
      <c r="A366" s="4" t="s">
        <v>20</v>
      </c>
      <c r="B366" s="6" t="s">
        <v>71</v>
      </c>
      <c r="C366" s="5">
        <v>0</v>
      </c>
      <c r="D366" s="5">
        <v>11</v>
      </c>
      <c r="E366" s="6" t="s">
        <v>53</v>
      </c>
      <c r="F366" s="5">
        <v>10740</v>
      </c>
      <c r="G366" s="5">
        <v>600</v>
      </c>
      <c r="H366" s="43">
        <f>H367</f>
        <v>16220000</v>
      </c>
      <c r="I366" s="43">
        <f>I367</f>
        <v>16220000</v>
      </c>
      <c r="J366" s="43">
        <f>J367</f>
        <v>12912196.550000001</v>
      </c>
      <c r="K366" s="48">
        <f t="shared" si="54"/>
        <v>79.60663717632552</v>
      </c>
    </row>
    <row r="367" spans="1:11" ht="30" x14ac:dyDescent="0.25">
      <c r="A367" s="4" t="s">
        <v>21</v>
      </c>
      <c r="B367" s="6" t="s">
        <v>71</v>
      </c>
      <c r="C367" s="5">
        <v>0</v>
      </c>
      <c r="D367" s="5">
        <v>11</v>
      </c>
      <c r="E367" s="6" t="s">
        <v>53</v>
      </c>
      <c r="F367" s="5">
        <v>10740</v>
      </c>
      <c r="G367" s="5">
        <v>610</v>
      </c>
      <c r="H367" s="43">
        <v>16220000</v>
      </c>
      <c r="I367" s="43">
        <v>16220000</v>
      </c>
      <c r="J367" s="43">
        <f>J368</f>
        <v>12912196.550000001</v>
      </c>
      <c r="K367" s="48">
        <f t="shared" si="54"/>
        <v>79.60663717632552</v>
      </c>
    </row>
    <row r="368" spans="1:11" ht="105" x14ac:dyDescent="0.25">
      <c r="A368" s="9" t="s">
        <v>168</v>
      </c>
      <c r="B368" s="6" t="s">
        <v>71</v>
      </c>
      <c r="C368" s="5">
        <v>0</v>
      </c>
      <c r="D368" s="5">
        <v>11</v>
      </c>
      <c r="E368" s="6" t="s">
        <v>53</v>
      </c>
      <c r="F368" s="5">
        <v>10740</v>
      </c>
      <c r="G368" s="5">
        <v>611</v>
      </c>
      <c r="H368" s="43"/>
      <c r="I368" s="43">
        <v>16220000</v>
      </c>
      <c r="J368" s="43">
        <v>12912196.550000001</v>
      </c>
      <c r="K368" s="48">
        <f t="shared" si="54"/>
        <v>79.60663717632552</v>
      </c>
    </row>
    <row r="369" spans="1:11" x14ac:dyDescent="0.25">
      <c r="A369" s="2" t="s">
        <v>17</v>
      </c>
      <c r="B369" s="6" t="s">
        <v>71</v>
      </c>
      <c r="C369" s="5">
        <v>0</v>
      </c>
      <c r="D369" s="5">
        <v>11</v>
      </c>
      <c r="E369" s="6" t="s">
        <v>53</v>
      </c>
      <c r="F369" s="5">
        <v>10740</v>
      </c>
      <c r="G369" s="5">
        <v>800</v>
      </c>
      <c r="H369" s="43">
        <f>H370</f>
        <v>13400</v>
      </c>
      <c r="I369" s="43">
        <f>I370</f>
        <v>13400</v>
      </c>
      <c r="J369" s="43">
        <f>J370</f>
        <v>10659.7</v>
      </c>
      <c r="K369" s="48">
        <f t="shared" si="54"/>
        <v>79.550000000000011</v>
      </c>
    </row>
    <row r="370" spans="1:11" ht="30" x14ac:dyDescent="0.25">
      <c r="A370" s="4" t="s">
        <v>18</v>
      </c>
      <c r="B370" s="6" t="s">
        <v>71</v>
      </c>
      <c r="C370" s="5">
        <v>0</v>
      </c>
      <c r="D370" s="5">
        <v>11</v>
      </c>
      <c r="E370" s="6" t="s">
        <v>53</v>
      </c>
      <c r="F370" s="5">
        <v>10740</v>
      </c>
      <c r="G370" s="5">
        <v>850</v>
      </c>
      <c r="H370" s="43">
        <v>13400</v>
      </c>
      <c r="I370" s="43">
        <v>13400</v>
      </c>
      <c r="J370" s="43">
        <f>J371+J372</f>
        <v>10659.7</v>
      </c>
      <c r="K370" s="48">
        <f t="shared" si="54"/>
        <v>79.550000000000011</v>
      </c>
    </row>
    <row r="371" spans="1:11" ht="28.5" customHeight="1" x14ac:dyDescent="0.25">
      <c r="A371" s="9" t="s">
        <v>165</v>
      </c>
      <c r="B371" s="6" t="s">
        <v>71</v>
      </c>
      <c r="C371" s="5">
        <v>0</v>
      </c>
      <c r="D371" s="5">
        <v>11</v>
      </c>
      <c r="E371" s="6" t="s">
        <v>53</v>
      </c>
      <c r="F371" s="5">
        <v>10740</v>
      </c>
      <c r="G371" s="5">
        <v>851</v>
      </c>
      <c r="H371" s="43"/>
      <c r="I371" s="45">
        <v>2000</v>
      </c>
      <c r="J371" s="45">
        <v>1637</v>
      </c>
      <c r="K371" s="48">
        <f t="shared" si="54"/>
        <v>81.849999999999994</v>
      </c>
    </row>
    <row r="372" spans="1:11" x14ac:dyDescent="0.25">
      <c r="A372" s="9" t="s">
        <v>166</v>
      </c>
      <c r="B372" s="6" t="s">
        <v>71</v>
      </c>
      <c r="C372" s="5">
        <v>0</v>
      </c>
      <c r="D372" s="5">
        <v>11</v>
      </c>
      <c r="E372" s="6" t="s">
        <v>53</v>
      </c>
      <c r="F372" s="5">
        <v>10740</v>
      </c>
      <c r="G372" s="5">
        <v>852</v>
      </c>
      <c r="H372" s="43"/>
      <c r="I372" s="45">
        <v>11400</v>
      </c>
      <c r="J372" s="45">
        <v>9022.7000000000007</v>
      </c>
      <c r="K372" s="48">
        <f t="shared" si="54"/>
        <v>79.146491228070175</v>
      </c>
    </row>
    <row r="373" spans="1:11" ht="43.5" x14ac:dyDescent="0.25">
      <c r="A373" s="13" t="s">
        <v>73</v>
      </c>
      <c r="B373" s="14" t="s">
        <v>71</v>
      </c>
      <c r="C373" s="16">
        <v>1</v>
      </c>
      <c r="D373" s="16"/>
      <c r="E373" s="16"/>
      <c r="F373" s="16"/>
      <c r="G373" s="16"/>
      <c r="H373" s="42">
        <f>H374</f>
        <v>305241185</v>
      </c>
      <c r="I373" s="42">
        <f>I374</f>
        <v>305241185</v>
      </c>
      <c r="J373" s="42">
        <f>J374</f>
        <v>219362083.69000003</v>
      </c>
      <c r="K373" s="49">
        <f t="shared" si="54"/>
        <v>71.865165799955861</v>
      </c>
    </row>
    <row r="374" spans="1:11" ht="86.25" x14ac:dyDescent="0.25">
      <c r="A374" s="13" t="s">
        <v>74</v>
      </c>
      <c r="B374" s="14" t="s">
        <v>71</v>
      </c>
      <c r="C374" s="16">
        <v>1</v>
      </c>
      <c r="D374" s="16">
        <v>12</v>
      </c>
      <c r="E374" s="16"/>
      <c r="F374" s="16"/>
      <c r="G374" s="16"/>
      <c r="H374" s="42">
        <f>H375+H381+H440</f>
        <v>305241185</v>
      </c>
      <c r="I374" s="42">
        <f>I375+I381+I440</f>
        <v>305241185</v>
      </c>
      <c r="J374" s="42">
        <f>J375+J381+J440</f>
        <v>219362083.69000003</v>
      </c>
      <c r="K374" s="49">
        <f t="shared" si="54"/>
        <v>71.865165799955861</v>
      </c>
    </row>
    <row r="375" spans="1:11" ht="29.25" x14ac:dyDescent="0.25">
      <c r="A375" s="13" t="s">
        <v>11</v>
      </c>
      <c r="B375" s="14" t="s">
        <v>71</v>
      </c>
      <c r="C375" s="16">
        <v>1</v>
      </c>
      <c r="D375" s="16">
        <v>12</v>
      </c>
      <c r="E375" s="14" t="s">
        <v>10</v>
      </c>
      <c r="F375" s="16"/>
      <c r="G375" s="16"/>
      <c r="H375" s="42">
        <f t="shared" ref="H375:J377" si="58">H376</f>
        <v>7870800</v>
      </c>
      <c r="I375" s="42">
        <f t="shared" si="58"/>
        <v>7870800</v>
      </c>
      <c r="J375" s="42">
        <f t="shared" si="58"/>
        <v>5406346.1799999997</v>
      </c>
      <c r="K375" s="49">
        <f t="shared" si="54"/>
        <v>68.688648930223096</v>
      </c>
    </row>
    <row r="376" spans="1:11" ht="30" x14ac:dyDescent="0.25">
      <c r="A376" s="4" t="s">
        <v>79</v>
      </c>
      <c r="B376" s="6" t="s">
        <v>71</v>
      </c>
      <c r="C376" s="5">
        <v>1</v>
      </c>
      <c r="D376" s="5">
        <v>12</v>
      </c>
      <c r="E376" s="6" t="s">
        <v>10</v>
      </c>
      <c r="F376" s="5">
        <v>10970</v>
      </c>
      <c r="G376" s="16"/>
      <c r="H376" s="43">
        <f t="shared" si="58"/>
        <v>7870800</v>
      </c>
      <c r="I376" s="43">
        <f t="shared" si="58"/>
        <v>7870800</v>
      </c>
      <c r="J376" s="43">
        <f t="shared" si="58"/>
        <v>5406346.1799999997</v>
      </c>
      <c r="K376" s="48">
        <f t="shared" si="54"/>
        <v>68.688648930223096</v>
      </c>
    </row>
    <row r="377" spans="1:11" ht="60" x14ac:dyDescent="0.25">
      <c r="A377" s="4" t="s">
        <v>20</v>
      </c>
      <c r="B377" s="6" t="s">
        <v>71</v>
      </c>
      <c r="C377" s="5">
        <v>1</v>
      </c>
      <c r="D377" s="5">
        <v>12</v>
      </c>
      <c r="E377" s="6" t="s">
        <v>10</v>
      </c>
      <c r="F377" s="5">
        <v>10970</v>
      </c>
      <c r="G377" s="5">
        <v>600</v>
      </c>
      <c r="H377" s="43">
        <f t="shared" si="58"/>
        <v>7870800</v>
      </c>
      <c r="I377" s="43">
        <f t="shared" si="58"/>
        <v>7870800</v>
      </c>
      <c r="J377" s="43">
        <f t="shared" si="58"/>
        <v>5406346.1799999997</v>
      </c>
      <c r="K377" s="48">
        <f t="shared" si="54"/>
        <v>68.688648930223096</v>
      </c>
    </row>
    <row r="378" spans="1:11" ht="30" x14ac:dyDescent="0.25">
      <c r="A378" s="4" t="s">
        <v>21</v>
      </c>
      <c r="B378" s="6" t="s">
        <v>71</v>
      </c>
      <c r="C378" s="5">
        <v>1</v>
      </c>
      <c r="D378" s="5">
        <v>12</v>
      </c>
      <c r="E378" s="6" t="s">
        <v>10</v>
      </c>
      <c r="F378" s="5">
        <v>10970</v>
      </c>
      <c r="G378" s="5">
        <v>610</v>
      </c>
      <c r="H378" s="43">
        <v>7870800</v>
      </c>
      <c r="I378" s="43">
        <v>7870800</v>
      </c>
      <c r="J378" s="43">
        <f>J379+J380</f>
        <v>5406346.1799999997</v>
      </c>
      <c r="K378" s="48">
        <f t="shared" ref="K378:K460" si="59">J378/I378*100</f>
        <v>68.688648930223096</v>
      </c>
    </row>
    <row r="379" spans="1:11" ht="105" x14ac:dyDescent="0.25">
      <c r="A379" s="9" t="s">
        <v>168</v>
      </c>
      <c r="B379" s="6" t="s">
        <v>71</v>
      </c>
      <c r="C379" s="5">
        <v>1</v>
      </c>
      <c r="D379" s="5">
        <v>12</v>
      </c>
      <c r="E379" s="6" t="s">
        <v>10</v>
      </c>
      <c r="F379" s="5">
        <v>10970</v>
      </c>
      <c r="G379" s="5">
        <v>611</v>
      </c>
      <c r="H379" s="43"/>
      <c r="I379" s="45">
        <v>7620800</v>
      </c>
      <c r="J379" s="45">
        <v>5406346.1799999997</v>
      </c>
      <c r="K379" s="48">
        <f t="shared" si="59"/>
        <v>70.941976957799696</v>
      </c>
    </row>
    <row r="380" spans="1:11" ht="30" x14ac:dyDescent="0.25">
      <c r="A380" s="9" t="s">
        <v>169</v>
      </c>
      <c r="B380" s="6" t="s">
        <v>71</v>
      </c>
      <c r="C380" s="5">
        <v>1</v>
      </c>
      <c r="D380" s="5">
        <v>12</v>
      </c>
      <c r="E380" s="6" t="s">
        <v>10</v>
      </c>
      <c r="F380" s="5">
        <v>10970</v>
      </c>
      <c r="G380" s="5">
        <v>612</v>
      </c>
      <c r="H380" s="43"/>
      <c r="I380" s="45">
        <v>250000</v>
      </c>
      <c r="J380" s="45">
        <v>0</v>
      </c>
      <c r="K380" s="48">
        <f t="shared" si="59"/>
        <v>0</v>
      </c>
    </row>
    <row r="381" spans="1:11" ht="43.5" x14ac:dyDescent="0.25">
      <c r="A381" s="13" t="s">
        <v>54</v>
      </c>
      <c r="B381" s="14" t="s">
        <v>71</v>
      </c>
      <c r="C381" s="16">
        <v>1</v>
      </c>
      <c r="D381" s="16">
        <v>12</v>
      </c>
      <c r="E381" s="14" t="s">
        <v>53</v>
      </c>
      <c r="F381" s="16"/>
      <c r="G381" s="16"/>
      <c r="H381" s="42">
        <f>H382+H387+H392+H397+H401+H405+H409+H428+H432+H436+H414+H421</f>
        <v>285472985</v>
      </c>
      <c r="I381" s="42">
        <f t="shared" ref="I381:J381" si="60">I382+I387+I392+I397+I401+I405+I409+I428+I432+I436+I414+I421</f>
        <v>285472985</v>
      </c>
      <c r="J381" s="42">
        <f t="shared" si="60"/>
        <v>205075767.23000002</v>
      </c>
      <c r="K381" s="49">
        <f t="shared" si="59"/>
        <v>71.837188807900688</v>
      </c>
    </row>
    <row r="382" spans="1:11" ht="30" x14ac:dyDescent="0.25">
      <c r="A382" s="4" t="s">
        <v>75</v>
      </c>
      <c r="B382" s="6" t="s">
        <v>71</v>
      </c>
      <c r="C382" s="5">
        <v>1</v>
      </c>
      <c r="D382" s="5">
        <v>12</v>
      </c>
      <c r="E382" s="6" t="s">
        <v>53</v>
      </c>
      <c r="F382" s="5">
        <v>10630</v>
      </c>
      <c r="G382" s="5"/>
      <c r="H382" s="43">
        <f t="shared" ref="H382:J383" si="61">H383</f>
        <v>14052300</v>
      </c>
      <c r="I382" s="43">
        <f t="shared" si="61"/>
        <v>14052300</v>
      </c>
      <c r="J382" s="43">
        <f t="shared" si="61"/>
        <v>8904063.0700000003</v>
      </c>
      <c r="K382" s="48">
        <f t="shared" si="59"/>
        <v>63.363741665065511</v>
      </c>
    </row>
    <row r="383" spans="1:11" ht="60" x14ac:dyDescent="0.25">
      <c r="A383" s="4" t="s">
        <v>20</v>
      </c>
      <c r="B383" s="6" t="s">
        <v>71</v>
      </c>
      <c r="C383" s="5">
        <v>1</v>
      </c>
      <c r="D383" s="5">
        <v>12</v>
      </c>
      <c r="E383" s="6" t="s">
        <v>53</v>
      </c>
      <c r="F383" s="5">
        <v>10630</v>
      </c>
      <c r="G383" s="5">
        <v>600</v>
      </c>
      <c r="H383" s="43">
        <f t="shared" si="61"/>
        <v>14052300</v>
      </c>
      <c r="I383" s="43">
        <f t="shared" si="61"/>
        <v>14052300</v>
      </c>
      <c r="J383" s="43">
        <f t="shared" si="61"/>
        <v>8904063.0700000003</v>
      </c>
      <c r="K383" s="48">
        <f t="shared" si="59"/>
        <v>63.363741665065511</v>
      </c>
    </row>
    <row r="384" spans="1:11" ht="30" x14ac:dyDescent="0.25">
      <c r="A384" s="4" t="s">
        <v>21</v>
      </c>
      <c r="B384" s="6" t="s">
        <v>71</v>
      </c>
      <c r="C384" s="5">
        <v>1</v>
      </c>
      <c r="D384" s="5">
        <v>12</v>
      </c>
      <c r="E384" s="6" t="s">
        <v>53</v>
      </c>
      <c r="F384" s="5">
        <v>10630</v>
      </c>
      <c r="G384" s="5">
        <v>610</v>
      </c>
      <c r="H384" s="43">
        <v>14052300</v>
      </c>
      <c r="I384" s="43">
        <v>14052300</v>
      </c>
      <c r="J384" s="43">
        <f>J385+J386</f>
        <v>8904063.0700000003</v>
      </c>
      <c r="K384" s="48">
        <f t="shared" si="59"/>
        <v>63.363741665065511</v>
      </c>
    </row>
    <row r="385" spans="1:11" ht="105" x14ac:dyDescent="0.25">
      <c r="A385" s="9" t="s">
        <v>168</v>
      </c>
      <c r="B385" s="6" t="s">
        <v>71</v>
      </c>
      <c r="C385" s="5">
        <v>1</v>
      </c>
      <c r="D385" s="5">
        <v>12</v>
      </c>
      <c r="E385" s="6" t="s">
        <v>53</v>
      </c>
      <c r="F385" s="5">
        <v>10630</v>
      </c>
      <c r="G385" s="5">
        <v>611</v>
      </c>
      <c r="H385" s="43"/>
      <c r="I385" s="45">
        <v>13802300</v>
      </c>
      <c r="J385" s="45">
        <v>8904063.0700000003</v>
      </c>
      <c r="K385" s="48">
        <f t="shared" si="59"/>
        <v>64.511444252044953</v>
      </c>
    </row>
    <row r="386" spans="1:11" ht="30" x14ac:dyDescent="0.25">
      <c r="A386" s="9" t="s">
        <v>169</v>
      </c>
      <c r="B386" s="6" t="s">
        <v>71</v>
      </c>
      <c r="C386" s="5">
        <v>1</v>
      </c>
      <c r="D386" s="5">
        <v>12</v>
      </c>
      <c r="E386" s="6" t="s">
        <v>53</v>
      </c>
      <c r="F386" s="5">
        <v>10630</v>
      </c>
      <c r="G386" s="5">
        <v>612</v>
      </c>
      <c r="H386" s="43"/>
      <c r="I386" s="45">
        <v>250000</v>
      </c>
      <c r="J386" s="45">
        <v>0</v>
      </c>
      <c r="K386" s="48">
        <f t="shared" si="59"/>
        <v>0</v>
      </c>
    </row>
    <row r="387" spans="1:11" ht="30" x14ac:dyDescent="0.25">
      <c r="A387" s="4" t="s">
        <v>76</v>
      </c>
      <c r="B387" s="6" t="s">
        <v>71</v>
      </c>
      <c r="C387" s="5">
        <v>1</v>
      </c>
      <c r="D387" s="5">
        <v>12</v>
      </c>
      <c r="E387" s="6" t="s">
        <v>53</v>
      </c>
      <c r="F387" s="5">
        <v>10640</v>
      </c>
      <c r="G387" s="5"/>
      <c r="H387" s="43">
        <f t="shared" ref="H387:J388" si="62">H388</f>
        <v>44342600</v>
      </c>
      <c r="I387" s="43">
        <f t="shared" si="62"/>
        <v>44342600</v>
      </c>
      <c r="J387" s="43">
        <f t="shared" si="62"/>
        <v>32517584.460000001</v>
      </c>
      <c r="K387" s="48">
        <f t="shared" si="59"/>
        <v>73.332606703260524</v>
      </c>
    </row>
    <row r="388" spans="1:11" ht="60" x14ac:dyDescent="0.25">
      <c r="A388" s="4" t="s">
        <v>20</v>
      </c>
      <c r="B388" s="6" t="s">
        <v>71</v>
      </c>
      <c r="C388" s="5">
        <v>1</v>
      </c>
      <c r="D388" s="5">
        <v>12</v>
      </c>
      <c r="E388" s="6" t="s">
        <v>53</v>
      </c>
      <c r="F388" s="5">
        <v>10640</v>
      </c>
      <c r="G388" s="5">
        <v>600</v>
      </c>
      <c r="H388" s="43">
        <f t="shared" si="62"/>
        <v>44342600</v>
      </c>
      <c r="I388" s="43">
        <f t="shared" si="62"/>
        <v>44342600</v>
      </c>
      <c r="J388" s="43">
        <f t="shared" si="62"/>
        <v>32517584.460000001</v>
      </c>
      <c r="K388" s="48">
        <f t="shared" si="59"/>
        <v>73.332606703260524</v>
      </c>
    </row>
    <row r="389" spans="1:11" ht="30" x14ac:dyDescent="0.25">
      <c r="A389" s="4" t="s">
        <v>21</v>
      </c>
      <c r="B389" s="6" t="s">
        <v>71</v>
      </c>
      <c r="C389" s="5">
        <v>1</v>
      </c>
      <c r="D389" s="5">
        <v>12</v>
      </c>
      <c r="E389" s="6" t="s">
        <v>53</v>
      </c>
      <c r="F389" s="5">
        <v>10640</v>
      </c>
      <c r="G389" s="5">
        <v>610</v>
      </c>
      <c r="H389" s="43">
        <v>44342600</v>
      </c>
      <c r="I389" s="43">
        <f>I390+I391</f>
        <v>44342600</v>
      </c>
      <c r="J389" s="43">
        <f>J390+J391</f>
        <v>32517584.460000001</v>
      </c>
      <c r="K389" s="48">
        <f t="shared" si="59"/>
        <v>73.332606703260524</v>
      </c>
    </row>
    <row r="390" spans="1:11" ht="105" x14ac:dyDescent="0.25">
      <c r="A390" s="9" t="s">
        <v>168</v>
      </c>
      <c r="B390" s="6" t="s">
        <v>71</v>
      </c>
      <c r="C390" s="5">
        <v>1</v>
      </c>
      <c r="D390" s="5">
        <v>12</v>
      </c>
      <c r="E390" s="6" t="s">
        <v>53</v>
      </c>
      <c r="F390" s="5">
        <v>10640</v>
      </c>
      <c r="G390" s="5">
        <v>611</v>
      </c>
      <c r="H390" s="43"/>
      <c r="I390" s="45">
        <v>43190162</v>
      </c>
      <c r="J390" s="45">
        <v>31396345.66</v>
      </c>
      <c r="K390" s="48">
        <f t="shared" si="59"/>
        <v>72.693280613302633</v>
      </c>
    </row>
    <row r="391" spans="1:11" ht="30" x14ac:dyDescent="0.25">
      <c r="A391" s="9" t="s">
        <v>169</v>
      </c>
      <c r="B391" s="6" t="s">
        <v>71</v>
      </c>
      <c r="C391" s="5">
        <v>1</v>
      </c>
      <c r="D391" s="5">
        <v>12</v>
      </c>
      <c r="E391" s="6" t="s">
        <v>53</v>
      </c>
      <c r="F391" s="5">
        <v>10640</v>
      </c>
      <c r="G391" s="5">
        <v>612</v>
      </c>
      <c r="H391" s="43"/>
      <c r="I391" s="45">
        <v>1152438</v>
      </c>
      <c r="J391" s="45">
        <v>1121238.8</v>
      </c>
      <c r="K391" s="48">
        <f t="shared" si="59"/>
        <v>97.292765424257098</v>
      </c>
    </row>
    <row r="392" spans="1:11" ht="30" x14ac:dyDescent="0.25">
      <c r="A392" s="4" t="s">
        <v>77</v>
      </c>
      <c r="B392" s="6" t="s">
        <v>71</v>
      </c>
      <c r="C392" s="5">
        <v>1</v>
      </c>
      <c r="D392" s="5">
        <v>12</v>
      </c>
      <c r="E392" s="6" t="s">
        <v>53</v>
      </c>
      <c r="F392" s="5">
        <v>10660</v>
      </c>
      <c r="G392" s="5"/>
      <c r="H392" s="43">
        <f t="shared" ref="H392:J393" si="63">H393</f>
        <v>8070000</v>
      </c>
      <c r="I392" s="43">
        <f t="shared" si="63"/>
        <v>8070000</v>
      </c>
      <c r="J392" s="43">
        <f t="shared" si="63"/>
        <v>5521379.21</v>
      </c>
      <c r="K392" s="48">
        <f t="shared" si="59"/>
        <v>68.418577571251546</v>
      </c>
    </row>
    <row r="393" spans="1:11" ht="60" x14ac:dyDescent="0.25">
      <c r="A393" s="4" t="s">
        <v>20</v>
      </c>
      <c r="B393" s="6" t="s">
        <v>71</v>
      </c>
      <c r="C393" s="5">
        <v>1</v>
      </c>
      <c r="D393" s="5">
        <v>12</v>
      </c>
      <c r="E393" s="6" t="s">
        <v>53</v>
      </c>
      <c r="F393" s="5">
        <v>10660</v>
      </c>
      <c r="G393" s="5">
        <v>600</v>
      </c>
      <c r="H393" s="43">
        <f t="shared" si="63"/>
        <v>8070000</v>
      </c>
      <c r="I393" s="43">
        <f t="shared" si="63"/>
        <v>8070000</v>
      </c>
      <c r="J393" s="43">
        <f t="shared" si="63"/>
        <v>5521379.21</v>
      </c>
      <c r="K393" s="48">
        <f t="shared" si="59"/>
        <v>68.418577571251546</v>
      </c>
    </row>
    <row r="394" spans="1:11" ht="30" x14ac:dyDescent="0.25">
      <c r="A394" s="4" t="s">
        <v>21</v>
      </c>
      <c r="B394" s="6" t="s">
        <v>71</v>
      </c>
      <c r="C394" s="5">
        <v>1</v>
      </c>
      <c r="D394" s="5">
        <v>12</v>
      </c>
      <c r="E394" s="6" t="s">
        <v>53</v>
      </c>
      <c r="F394" s="5">
        <v>10660</v>
      </c>
      <c r="G394" s="5">
        <v>610</v>
      </c>
      <c r="H394" s="43">
        <v>8070000</v>
      </c>
      <c r="I394" s="43">
        <f>I395+I396</f>
        <v>8070000</v>
      </c>
      <c r="J394" s="43">
        <f>J395+J396</f>
        <v>5521379.21</v>
      </c>
      <c r="K394" s="48">
        <f t="shared" si="59"/>
        <v>68.418577571251546</v>
      </c>
    </row>
    <row r="395" spans="1:11" ht="105" x14ac:dyDescent="0.25">
      <c r="A395" s="9" t="s">
        <v>168</v>
      </c>
      <c r="B395" s="6" t="s">
        <v>71</v>
      </c>
      <c r="C395" s="5">
        <v>1</v>
      </c>
      <c r="D395" s="5">
        <v>12</v>
      </c>
      <c r="E395" s="6" t="s">
        <v>53</v>
      </c>
      <c r="F395" s="5">
        <v>10660</v>
      </c>
      <c r="G395" s="5">
        <v>611</v>
      </c>
      <c r="H395" s="43"/>
      <c r="I395" s="43">
        <v>7120000</v>
      </c>
      <c r="J395" s="43">
        <v>5274692.37</v>
      </c>
      <c r="K395" s="48">
        <f t="shared" si="59"/>
        <v>74.082758005617976</v>
      </c>
    </row>
    <row r="396" spans="1:11" ht="30" x14ac:dyDescent="0.25">
      <c r="A396" s="9" t="s">
        <v>169</v>
      </c>
      <c r="B396" s="6" t="s">
        <v>71</v>
      </c>
      <c r="C396" s="5">
        <v>1</v>
      </c>
      <c r="D396" s="5">
        <v>12</v>
      </c>
      <c r="E396" s="6" t="s">
        <v>53</v>
      </c>
      <c r="F396" s="5">
        <v>10660</v>
      </c>
      <c r="G396" s="5">
        <v>612</v>
      </c>
      <c r="H396" s="43"/>
      <c r="I396" s="43">
        <v>950000</v>
      </c>
      <c r="J396" s="43">
        <v>246686.84</v>
      </c>
      <c r="K396" s="48"/>
    </row>
    <row r="397" spans="1:11" ht="30" x14ac:dyDescent="0.25">
      <c r="A397" s="4" t="s">
        <v>80</v>
      </c>
      <c r="B397" s="6" t="s">
        <v>71</v>
      </c>
      <c r="C397" s="5">
        <v>1</v>
      </c>
      <c r="D397" s="5">
        <v>12</v>
      </c>
      <c r="E397" s="6" t="s">
        <v>53</v>
      </c>
      <c r="F397" s="5">
        <v>10670</v>
      </c>
      <c r="G397" s="5"/>
      <c r="H397" s="43">
        <f t="shared" ref="H397:J398" si="64">H398</f>
        <v>799800</v>
      </c>
      <c r="I397" s="43">
        <f t="shared" si="64"/>
        <v>799800</v>
      </c>
      <c r="J397" s="43">
        <f t="shared" si="64"/>
        <v>557893.53</v>
      </c>
      <c r="K397" s="48">
        <f t="shared" si="59"/>
        <v>69.754129782445617</v>
      </c>
    </row>
    <row r="398" spans="1:11" ht="60" x14ac:dyDescent="0.25">
      <c r="A398" s="4" t="s">
        <v>20</v>
      </c>
      <c r="B398" s="6" t="s">
        <v>71</v>
      </c>
      <c r="C398" s="5">
        <v>1</v>
      </c>
      <c r="D398" s="5">
        <v>12</v>
      </c>
      <c r="E398" s="6" t="s">
        <v>53</v>
      </c>
      <c r="F398" s="5">
        <v>10670</v>
      </c>
      <c r="G398" s="5">
        <v>600</v>
      </c>
      <c r="H398" s="43">
        <f t="shared" si="64"/>
        <v>799800</v>
      </c>
      <c r="I398" s="43">
        <f t="shared" si="64"/>
        <v>799800</v>
      </c>
      <c r="J398" s="43">
        <f t="shared" si="64"/>
        <v>557893.53</v>
      </c>
      <c r="K398" s="48">
        <f t="shared" si="59"/>
        <v>69.754129782445617</v>
      </c>
    </row>
    <row r="399" spans="1:11" ht="30" x14ac:dyDescent="0.25">
      <c r="A399" s="4" t="s">
        <v>21</v>
      </c>
      <c r="B399" s="6" t="s">
        <v>71</v>
      </c>
      <c r="C399" s="5">
        <v>1</v>
      </c>
      <c r="D399" s="5">
        <v>12</v>
      </c>
      <c r="E399" s="6" t="s">
        <v>53</v>
      </c>
      <c r="F399" s="5">
        <v>10670</v>
      </c>
      <c r="G399" s="5">
        <v>610</v>
      </c>
      <c r="H399" s="43">
        <v>799800</v>
      </c>
      <c r="I399" s="43">
        <v>799800</v>
      </c>
      <c r="J399" s="43">
        <f>J400</f>
        <v>557893.53</v>
      </c>
      <c r="K399" s="48">
        <f t="shared" si="59"/>
        <v>69.754129782445617</v>
      </c>
    </row>
    <row r="400" spans="1:11" ht="105" x14ac:dyDescent="0.25">
      <c r="A400" s="9" t="s">
        <v>168</v>
      </c>
      <c r="B400" s="6" t="s">
        <v>71</v>
      </c>
      <c r="C400" s="5">
        <v>1</v>
      </c>
      <c r="D400" s="5">
        <v>12</v>
      </c>
      <c r="E400" s="6" t="s">
        <v>53</v>
      </c>
      <c r="F400" s="5">
        <v>10670</v>
      </c>
      <c r="G400" s="5">
        <v>611</v>
      </c>
      <c r="H400" s="43"/>
      <c r="I400" s="43">
        <v>799800</v>
      </c>
      <c r="J400" s="43">
        <v>557893.53</v>
      </c>
      <c r="K400" s="48">
        <f t="shared" si="59"/>
        <v>69.754129782445617</v>
      </c>
    </row>
    <row r="401" spans="1:11" ht="30" x14ac:dyDescent="0.25">
      <c r="A401" s="4" t="s">
        <v>132</v>
      </c>
      <c r="B401" s="6" t="s">
        <v>71</v>
      </c>
      <c r="C401" s="5">
        <v>1</v>
      </c>
      <c r="D401" s="5">
        <v>12</v>
      </c>
      <c r="E401" s="6" t="s">
        <v>53</v>
      </c>
      <c r="F401" s="5">
        <v>11250</v>
      </c>
      <c r="G401" s="5"/>
      <c r="H401" s="43">
        <f t="shared" ref="H401:J402" si="65">H402</f>
        <v>100000</v>
      </c>
      <c r="I401" s="43">
        <f t="shared" si="65"/>
        <v>100000</v>
      </c>
      <c r="J401" s="43">
        <f t="shared" si="65"/>
        <v>28934</v>
      </c>
      <c r="K401" s="48">
        <f t="shared" si="59"/>
        <v>28.933999999999997</v>
      </c>
    </row>
    <row r="402" spans="1:11" ht="116.25" customHeight="1" x14ac:dyDescent="0.25">
      <c r="A402" s="4" t="s">
        <v>59</v>
      </c>
      <c r="B402" s="6" t="s">
        <v>71</v>
      </c>
      <c r="C402" s="5">
        <v>1</v>
      </c>
      <c r="D402" s="5">
        <v>12</v>
      </c>
      <c r="E402" s="6" t="s">
        <v>53</v>
      </c>
      <c r="F402" s="5">
        <v>11250</v>
      </c>
      <c r="G402" s="5">
        <v>100</v>
      </c>
      <c r="H402" s="43">
        <f t="shared" si="65"/>
        <v>100000</v>
      </c>
      <c r="I402" s="43">
        <f t="shared" si="65"/>
        <v>100000</v>
      </c>
      <c r="J402" s="43">
        <f t="shared" si="65"/>
        <v>28934</v>
      </c>
      <c r="K402" s="48">
        <f t="shared" si="59"/>
        <v>28.933999999999997</v>
      </c>
    </row>
    <row r="403" spans="1:11" ht="45" x14ac:dyDescent="0.25">
      <c r="A403" s="4" t="s">
        <v>13</v>
      </c>
      <c r="B403" s="6" t="s">
        <v>71</v>
      </c>
      <c r="C403" s="5">
        <v>1</v>
      </c>
      <c r="D403" s="5">
        <v>12</v>
      </c>
      <c r="E403" s="6" t="s">
        <v>53</v>
      </c>
      <c r="F403" s="5">
        <v>11250</v>
      </c>
      <c r="G403" s="5">
        <v>120</v>
      </c>
      <c r="H403" s="43">
        <v>100000</v>
      </c>
      <c r="I403" s="43">
        <v>100000</v>
      </c>
      <c r="J403" s="43">
        <f>J404</f>
        <v>28934</v>
      </c>
      <c r="K403" s="48">
        <f t="shared" si="59"/>
        <v>28.933999999999997</v>
      </c>
    </row>
    <row r="404" spans="1:11" ht="75" x14ac:dyDescent="0.25">
      <c r="A404" s="9" t="s">
        <v>163</v>
      </c>
      <c r="B404" s="6" t="s">
        <v>71</v>
      </c>
      <c r="C404" s="5">
        <v>1</v>
      </c>
      <c r="D404" s="5">
        <v>12</v>
      </c>
      <c r="E404" s="6" t="s">
        <v>53</v>
      </c>
      <c r="F404" s="5">
        <v>11250</v>
      </c>
      <c r="G404" s="5">
        <v>122</v>
      </c>
      <c r="H404" s="43"/>
      <c r="I404" s="43">
        <v>100000</v>
      </c>
      <c r="J404" s="43">
        <v>28934</v>
      </c>
      <c r="K404" s="48">
        <f t="shared" si="59"/>
        <v>28.933999999999997</v>
      </c>
    </row>
    <row r="405" spans="1:11" ht="135" x14ac:dyDescent="0.25">
      <c r="A405" s="4" t="s">
        <v>81</v>
      </c>
      <c r="B405" s="6" t="s">
        <v>71</v>
      </c>
      <c r="C405" s="5">
        <v>1</v>
      </c>
      <c r="D405" s="5">
        <v>12</v>
      </c>
      <c r="E405" s="6" t="s">
        <v>53</v>
      </c>
      <c r="F405" s="5">
        <v>14700</v>
      </c>
      <c r="G405" s="5"/>
      <c r="H405" s="43">
        <f t="shared" ref="H405:J406" si="66">H406</f>
        <v>149909535</v>
      </c>
      <c r="I405" s="43">
        <f t="shared" si="66"/>
        <v>149909535</v>
      </c>
      <c r="J405" s="43">
        <f t="shared" si="66"/>
        <v>112041991.53</v>
      </c>
      <c r="K405" s="48">
        <f t="shared" si="59"/>
        <v>74.739736555116394</v>
      </c>
    </row>
    <row r="406" spans="1:11" ht="60" x14ac:dyDescent="0.25">
      <c r="A406" s="4" t="s">
        <v>20</v>
      </c>
      <c r="B406" s="6" t="s">
        <v>71</v>
      </c>
      <c r="C406" s="5">
        <v>1</v>
      </c>
      <c r="D406" s="5">
        <v>12</v>
      </c>
      <c r="E406" s="6" t="s">
        <v>53</v>
      </c>
      <c r="F406" s="5">
        <v>14700</v>
      </c>
      <c r="G406" s="5">
        <v>600</v>
      </c>
      <c r="H406" s="43">
        <f t="shared" si="66"/>
        <v>149909535</v>
      </c>
      <c r="I406" s="43">
        <f t="shared" si="66"/>
        <v>149909535</v>
      </c>
      <c r="J406" s="43">
        <f t="shared" si="66"/>
        <v>112041991.53</v>
      </c>
      <c r="K406" s="48">
        <f t="shared" si="59"/>
        <v>74.739736555116394</v>
      </c>
    </row>
    <row r="407" spans="1:11" ht="30" x14ac:dyDescent="0.25">
      <c r="A407" s="4" t="s">
        <v>21</v>
      </c>
      <c r="B407" s="6" t="s">
        <v>71</v>
      </c>
      <c r="C407" s="5">
        <v>1</v>
      </c>
      <c r="D407" s="5">
        <v>12</v>
      </c>
      <c r="E407" s="6" t="s">
        <v>53</v>
      </c>
      <c r="F407" s="5">
        <v>14700</v>
      </c>
      <c r="G407" s="5">
        <v>610</v>
      </c>
      <c r="H407" s="43">
        <v>149909535</v>
      </c>
      <c r="I407" s="43">
        <v>149909535</v>
      </c>
      <c r="J407" s="43">
        <f>J408</f>
        <v>112041991.53</v>
      </c>
      <c r="K407" s="48">
        <f t="shared" si="59"/>
        <v>74.739736555116394</v>
      </c>
    </row>
    <row r="408" spans="1:11" ht="105" x14ac:dyDescent="0.25">
      <c r="A408" s="9" t="s">
        <v>168</v>
      </c>
      <c r="B408" s="6" t="s">
        <v>71</v>
      </c>
      <c r="C408" s="5">
        <v>1</v>
      </c>
      <c r="D408" s="5">
        <v>12</v>
      </c>
      <c r="E408" s="6" t="s">
        <v>53</v>
      </c>
      <c r="F408" s="5">
        <v>14700</v>
      </c>
      <c r="G408" s="5">
        <v>611</v>
      </c>
      <c r="H408" s="43"/>
      <c r="I408" s="43">
        <v>149909535</v>
      </c>
      <c r="J408" s="43">
        <v>112041991.53</v>
      </c>
      <c r="K408" s="48">
        <f t="shared" si="59"/>
        <v>74.739736555116394</v>
      </c>
    </row>
    <row r="409" spans="1:11" ht="90" x14ac:dyDescent="0.25">
      <c r="A409" s="4" t="s">
        <v>82</v>
      </c>
      <c r="B409" s="6" t="s">
        <v>71</v>
      </c>
      <c r="C409" s="5">
        <v>1</v>
      </c>
      <c r="D409" s="5">
        <v>12</v>
      </c>
      <c r="E409" s="6" t="s">
        <v>53</v>
      </c>
      <c r="F409" s="5">
        <v>14710</v>
      </c>
      <c r="G409" s="5"/>
      <c r="H409" s="43">
        <f>H410</f>
        <v>62446700</v>
      </c>
      <c r="I409" s="43">
        <f>I410</f>
        <v>62446700</v>
      </c>
      <c r="J409" s="43">
        <f>J410</f>
        <v>42472026.240000002</v>
      </c>
      <c r="K409" s="48">
        <f t="shared" si="59"/>
        <v>68.013243678208781</v>
      </c>
    </row>
    <row r="410" spans="1:11" ht="60" x14ac:dyDescent="0.25">
      <c r="A410" s="4" t="s">
        <v>20</v>
      </c>
      <c r="B410" s="6" t="s">
        <v>71</v>
      </c>
      <c r="C410" s="5">
        <v>1</v>
      </c>
      <c r="D410" s="5">
        <v>12</v>
      </c>
      <c r="E410" s="6" t="s">
        <v>53</v>
      </c>
      <c r="F410" s="5">
        <v>14710</v>
      </c>
      <c r="G410" s="5">
        <v>600</v>
      </c>
      <c r="H410" s="43">
        <f>H411+H413</f>
        <v>62446700</v>
      </c>
      <c r="I410" s="43">
        <f>I411+I413</f>
        <v>62446700</v>
      </c>
      <c r="J410" s="43">
        <f>J411+J413</f>
        <v>42472026.240000002</v>
      </c>
      <c r="K410" s="48">
        <f t="shared" si="59"/>
        <v>68.013243678208781</v>
      </c>
    </row>
    <row r="411" spans="1:11" ht="30" x14ac:dyDescent="0.25">
      <c r="A411" s="4" t="s">
        <v>21</v>
      </c>
      <c r="B411" s="6" t="s">
        <v>71</v>
      </c>
      <c r="C411" s="5">
        <v>1</v>
      </c>
      <c r="D411" s="5">
        <v>12</v>
      </c>
      <c r="E411" s="6" t="s">
        <v>53</v>
      </c>
      <c r="F411" s="5">
        <v>14710</v>
      </c>
      <c r="G411" s="5">
        <v>610</v>
      </c>
      <c r="H411" s="43">
        <v>61712920</v>
      </c>
      <c r="I411" s="43">
        <v>61712920</v>
      </c>
      <c r="J411" s="43">
        <f>J412</f>
        <v>42435764.710000001</v>
      </c>
      <c r="K411" s="48">
        <f t="shared" si="59"/>
        <v>68.763177483742467</v>
      </c>
    </row>
    <row r="412" spans="1:11" ht="105" x14ac:dyDescent="0.25">
      <c r="A412" s="9" t="s">
        <v>168</v>
      </c>
      <c r="B412" s="6" t="s">
        <v>71</v>
      </c>
      <c r="C412" s="5">
        <v>1</v>
      </c>
      <c r="D412" s="5">
        <v>12</v>
      </c>
      <c r="E412" s="6" t="s">
        <v>53</v>
      </c>
      <c r="F412" s="5">
        <v>14710</v>
      </c>
      <c r="G412" s="5">
        <v>611</v>
      </c>
      <c r="H412" s="43"/>
      <c r="I412" s="43">
        <v>61712920</v>
      </c>
      <c r="J412" s="43">
        <v>42435764.710000001</v>
      </c>
      <c r="K412" s="48">
        <f t="shared" si="59"/>
        <v>68.763177483742467</v>
      </c>
    </row>
    <row r="413" spans="1:11" ht="60" x14ac:dyDescent="0.25">
      <c r="A413" s="72" t="s">
        <v>83</v>
      </c>
      <c r="B413" s="6" t="s">
        <v>71</v>
      </c>
      <c r="C413" s="5">
        <v>1</v>
      </c>
      <c r="D413" s="5">
        <v>12</v>
      </c>
      <c r="E413" s="6" t="s">
        <v>53</v>
      </c>
      <c r="F413" s="5">
        <v>14710</v>
      </c>
      <c r="G413" s="5">
        <v>630</v>
      </c>
      <c r="H413" s="43">
        <v>733780</v>
      </c>
      <c r="I413" s="43">
        <v>733780</v>
      </c>
      <c r="J413" s="43">
        <v>36261.53</v>
      </c>
      <c r="K413" s="48">
        <f t="shared" si="59"/>
        <v>4.9417441194908553</v>
      </c>
    </row>
    <row r="414" spans="1:11" ht="45" x14ac:dyDescent="0.25">
      <c r="A414" s="27" t="s">
        <v>200</v>
      </c>
      <c r="B414" s="6" t="s">
        <v>71</v>
      </c>
      <c r="C414" s="5">
        <v>1</v>
      </c>
      <c r="D414" s="5">
        <v>12</v>
      </c>
      <c r="E414" s="6" t="s">
        <v>53</v>
      </c>
      <c r="F414" s="5">
        <v>14730</v>
      </c>
      <c r="G414" s="5"/>
      <c r="H414" s="43">
        <f>H415+H418</f>
        <v>1767500</v>
      </c>
      <c r="I414" s="43">
        <f>I415+I418</f>
        <v>1767500</v>
      </c>
      <c r="J414" s="43">
        <f>J415+J418</f>
        <v>1114347.79</v>
      </c>
      <c r="K414" s="48">
        <f t="shared" si="59"/>
        <v>63.046551060820363</v>
      </c>
    </row>
    <row r="415" spans="1:11" ht="30" x14ac:dyDescent="0.25">
      <c r="A415" s="4" t="s">
        <v>142</v>
      </c>
      <c r="B415" s="6" t="s">
        <v>71</v>
      </c>
      <c r="C415" s="5">
        <v>1</v>
      </c>
      <c r="D415" s="5">
        <v>12</v>
      </c>
      <c r="E415" s="6" t="s">
        <v>53</v>
      </c>
      <c r="F415" s="31">
        <v>14730</v>
      </c>
      <c r="G415" s="31">
        <v>300</v>
      </c>
      <c r="H415" s="43">
        <f>H416</f>
        <v>20000</v>
      </c>
      <c r="I415" s="43">
        <f>I416</f>
        <v>20000</v>
      </c>
      <c r="J415" s="43">
        <f>J416</f>
        <v>0</v>
      </c>
      <c r="K415" s="48">
        <f t="shared" si="59"/>
        <v>0</v>
      </c>
    </row>
    <row r="416" spans="1:11" ht="60" x14ac:dyDescent="0.25">
      <c r="A416" s="4" t="s">
        <v>56</v>
      </c>
      <c r="B416" s="6" t="s">
        <v>71</v>
      </c>
      <c r="C416" s="5">
        <v>1</v>
      </c>
      <c r="D416" s="5">
        <v>12</v>
      </c>
      <c r="E416" s="6" t="s">
        <v>53</v>
      </c>
      <c r="F416" s="31">
        <v>14730</v>
      </c>
      <c r="G416" s="31">
        <v>320</v>
      </c>
      <c r="H416" s="43">
        <v>20000</v>
      </c>
      <c r="I416" s="43">
        <f>I417</f>
        <v>20000</v>
      </c>
      <c r="J416" s="43">
        <f>J417</f>
        <v>0</v>
      </c>
      <c r="K416" s="48">
        <f t="shared" si="59"/>
        <v>0</v>
      </c>
    </row>
    <row r="417" spans="1:11" ht="60" x14ac:dyDescent="0.25">
      <c r="A417" s="7" t="s">
        <v>180</v>
      </c>
      <c r="B417" s="6" t="s">
        <v>71</v>
      </c>
      <c r="C417" s="5">
        <v>1</v>
      </c>
      <c r="D417" s="5">
        <v>12</v>
      </c>
      <c r="E417" s="6" t="s">
        <v>53</v>
      </c>
      <c r="F417" s="31">
        <v>14730</v>
      </c>
      <c r="G417" s="37">
        <v>321</v>
      </c>
      <c r="H417" s="43"/>
      <c r="I417" s="43">
        <v>20000</v>
      </c>
      <c r="J417" s="43">
        <v>0</v>
      </c>
      <c r="K417" s="48">
        <f t="shared" si="59"/>
        <v>0</v>
      </c>
    </row>
    <row r="418" spans="1:11" ht="60" x14ac:dyDescent="0.25">
      <c r="A418" s="60" t="s">
        <v>20</v>
      </c>
      <c r="B418" s="29" t="s">
        <v>71</v>
      </c>
      <c r="C418" s="19">
        <v>1</v>
      </c>
      <c r="D418" s="19">
        <v>12</v>
      </c>
      <c r="E418" s="29" t="s">
        <v>53</v>
      </c>
      <c r="F418" s="19">
        <v>14730</v>
      </c>
      <c r="G418" s="19">
        <v>600</v>
      </c>
      <c r="H418" s="43">
        <f>H419</f>
        <v>1747500</v>
      </c>
      <c r="I418" s="43">
        <f>I419</f>
        <v>1747500</v>
      </c>
      <c r="J418" s="43">
        <f>J419</f>
        <v>1114347.79</v>
      </c>
      <c r="K418" s="48">
        <f t="shared" si="59"/>
        <v>63.768113876967107</v>
      </c>
    </row>
    <row r="419" spans="1:11" ht="30" x14ac:dyDescent="0.25">
      <c r="A419" s="27" t="s">
        <v>21</v>
      </c>
      <c r="B419" s="6" t="s">
        <v>71</v>
      </c>
      <c r="C419" s="5">
        <v>1</v>
      </c>
      <c r="D419" s="5">
        <v>12</v>
      </c>
      <c r="E419" s="6" t="s">
        <v>53</v>
      </c>
      <c r="F419" s="5">
        <v>14730</v>
      </c>
      <c r="G419" s="5">
        <v>610</v>
      </c>
      <c r="H419" s="43">
        <v>1747500</v>
      </c>
      <c r="I419" s="43">
        <f>I420</f>
        <v>1747500</v>
      </c>
      <c r="J419" s="43">
        <f>J420</f>
        <v>1114347.79</v>
      </c>
      <c r="K419" s="48">
        <f t="shared" si="59"/>
        <v>63.768113876967107</v>
      </c>
    </row>
    <row r="420" spans="1:11" ht="30" x14ac:dyDescent="0.25">
      <c r="A420" s="9" t="s">
        <v>169</v>
      </c>
      <c r="B420" s="6" t="s">
        <v>71</v>
      </c>
      <c r="C420" s="5">
        <v>1</v>
      </c>
      <c r="D420" s="5">
        <v>12</v>
      </c>
      <c r="E420" s="6" t="s">
        <v>53</v>
      </c>
      <c r="F420" s="5">
        <v>14730</v>
      </c>
      <c r="G420" s="5">
        <v>612</v>
      </c>
      <c r="H420" s="43"/>
      <c r="I420" s="43">
        <v>1747500</v>
      </c>
      <c r="J420" s="43">
        <v>1114347.79</v>
      </c>
      <c r="K420" s="48">
        <f t="shared" si="59"/>
        <v>63.768113876967107</v>
      </c>
    </row>
    <row r="421" spans="1:11" ht="60" x14ac:dyDescent="0.25">
      <c r="A421" s="32" t="s">
        <v>160</v>
      </c>
      <c r="B421" s="22" t="s">
        <v>71</v>
      </c>
      <c r="C421" s="23">
        <v>1</v>
      </c>
      <c r="D421" s="23">
        <v>12</v>
      </c>
      <c r="E421" s="22" t="s">
        <v>53</v>
      </c>
      <c r="F421" s="23" t="s">
        <v>158</v>
      </c>
      <c r="G421" s="23"/>
      <c r="H421" s="43">
        <f>H422+H425</f>
        <v>3175000</v>
      </c>
      <c r="I421" s="43">
        <f>I422+I425</f>
        <v>3175000</v>
      </c>
      <c r="J421" s="43">
        <f>J422+J425</f>
        <v>1600097.4</v>
      </c>
      <c r="K421" s="48">
        <f t="shared" si="59"/>
        <v>50.396768503937004</v>
      </c>
    </row>
    <row r="422" spans="1:11" ht="30" x14ac:dyDescent="0.25">
      <c r="A422" s="4" t="s">
        <v>142</v>
      </c>
      <c r="B422" s="6" t="s">
        <v>71</v>
      </c>
      <c r="C422" s="5">
        <v>1</v>
      </c>
      <c r="D422" s="5">
        <v>12</v>
      </c>
      <c r="E422" s="6" t="s">
        <v>53</v>
      </c>
      <c r="F422" s="5" t="s">
        <v>158</v>
      </c>
      <c r="G422" s="5">
        <v>300</v>
      </c>
      <c r="H422" s="43">
        <f>H423</f>
        <v>18000</v>
      </c>
      <c r="I422" s="43">
        <f>I423</f>
        <v>18000</v>
      </c>
      <c r="J422" s="43">
        <f>J423</f>
        <v>7302</v>
      </c>
      <c r="K422" s="48">
        <f t="shared" si="59"/>
        <v>40.56666666666667</v>
      </c>
    </row>
    <row r="423" spans="1:11" ht="60" x14ac:dyDescent="0.25">
      <c r="A423" s="4" t="s">
        <v>56</v>
      </c>
      <c r="B423" s="22" t="s">
        <v>71</v>
      </c>
      <c r="C423" s="23">
        <v>1</v>
      </c>
      <c r="D423" s="23">
        <v>12</v>
      </c>
      <c r="E423" s="22" t="s">
        <v>53</v>
      </c>
      <c r="F423" s="5" t="s">
        <v>158</v>
      </c>
      <c r="G423" s="5">
        <v>320</v>
      </c>
      <c r="H423" s="43">
        <v>18000</v>
      </c>
      <c r="I423" s="43">
        <f>I424</f>
        <v>18000</v>
      </c>
      <c r="J423" s="43">
        <f>J424</f>
        <v>7302</v>
      </c>
      <c r="K423" s="48">
        <f t="shared" si="59"/>
        <v>40.56666666666667</v>
      </c>
    </row>
    <row r="424" spans="1:11" ht="60" x14ac:dyDescent="0.25">
      <c r="A424" s="7" t="s">
        <v>180</v>
      </c>
      <c r="B424" s="22" t="s">
        <v>71</v>
      </c>
      <c r="C424" s="23">
        <v>1</v>
      </c>
      <c r="D424" s="23">
        <v>12</v>
      </c>
      <c r="E424" s="22" t="s">
        <v>53</v>
      </c>
      <c r="F424" s="5" t="s">
        <v>158</v>
      </c>
      <c r="G424" s="19">
        <v>321</v>
      </c>
      <c r="H424" s="43"/>
      <c r="I424" s="43">
        <v>18000</v>
      </c>
      <c r="J424" s="43">
        <v>7302</v>
      </c>
      <c r="K424" s="48">
        <f t="shared" si="59"/>
        <v>40.56666666666667</v>
      </c>
    </row>
    <row r="425" spans="1:11" ht="60" x14ac:dyDescent="0.25">
      <c r="A425" s="32" t="s">
        <v>20</v>
      </c>
      <c r="B425" s="58" t="s">
        <v>71</v>
      </c>
      <c r="C425" s="59">
        <v>1</v>
      </c>
      <c r="D425" s="59">
        <v>12</v>
      </c>
      <c r="E425" s="58" t="s">
        <v>53</v>
      </c>
      <c r="F425" s="59" t="s">
        <v>158</v>
      </c>
      <c r="G425" s="59">
        <v>600</v>
      </c>
      <c r="H425" s="43">
        <f>H426</f>
        <v>3157000</v>
      </c>
      <c r="I425" s="43">
        <f t="shared" ref="I425:J425" si="67">I426</f>
        <v>3157000</v>
      </c>
      <c r="J425" s="43">
        <f t="shared" si="67"/>
        <v>1592795.4</v>
      </c>
      <c r="K425" s="48">
        <f t="shared" si="59"/>
        <v>50.452815964523282</v>
      </c>
    </row>
    <row r="426" spans="1:11" ht="30" x14ac:dyDescent="0.25">
      <c r="A426" s="12" t="s">
        <v>21</v>
      </c>
      <c r="B426" s="22" t="s">
        <v>71</v>
      </c>
      <c r="C426" s="23">
        <v>1</v>
      </c>
      <c r="D426" s="23">
        <v>12</v>
      </c>
      <c r="E426" s="22" t="s">
        <v>53</v>
      </c>
      <c r="F426" s="23" t="s">
        <v>158</v>
      </c>
      <c r="G426" s="23">
        <v>610</v>
      </c>
      <c r="H426" s="43">
        <v>3157000</v>
      </c>
      <c r="I426" s="43">
        <f>I427</f>
        <v>3157000</v>
      </c>
      <c r="J426" s="43">
        <f>J427</f>
        <v>1592795.4</v>
      </c>
      <c r="K426" s="48">
        <f t="shared" si="59"/>
        <v>50.452815964523282</v>
      </c>
    </row>
    <row r="427" spans="1:11" ht="30" x14ac:dyDescent="0.25">
      <c r="A427" s="9" t="s">
        <v>169</v>
      </c>
      <c r="B427" s="22" t="s">
        <v>71</v>
      </c>
      <c r="C427" s="23">
        <v>1</v>
      </c>
      <c r="D427" s="23">
        <v>12</v>
      </c>
      <c r="E427" s="22" t="s">
        <v>53</v>
      </c>
      <c r="F427" s="23" t="s">
        <v>158</v>
      </c>
      <c r="G427" s="23">
        <v>612</v>
      </c>
      <c r="H427" s="43"/>
      <c r="I427" s="43">
        <v>3157000</v>
      </c>
      <c r="J427" s="43">
        <v>1592795.4</v>
      </c>
      <c r="K427" s="48">
        <f t="shared" si="59"/>
        <v>50.452815964523282</v>
      </c>
    </row>
    <row r="428" spans="1:11" ht="204" customHeight="1" x14ac:dyDescent="0.25">
      <c r="A428" s="69" t="s">
        <v>223</v>
      </c>
      <c r="B428" s="66" t="s">
        <v>71</v>
      </c>
      <c r="C428" s="5">
        <v>1</v>
      </c>
      <c r="D428" s="5">
        <v>12</v>
      </c>
      <c r="E428" s="6" t="s">
        <v>53</v>
      </c>
      <c r="F428" s="5">
        <v>50970</v>
      </c>
      <c r="G428" s="5"/>
      <c r="H428" s="43">
        <f>H429</f>
        <v>703000</v>
      </c>
      <c r="I428" s="43">
        <f t="shared" ref="I428:J429" si="68">I429</f>
        <v>703000</v>
      </c>
      <c r="J428" s="43">
        <f t="shared" si="68"/>
        <v>210900</v>
      </c>
      <c r="K428" s="48">
        <f t="shared" si="59"/>
        <v>30</v>
      </c>
    </row>
    <row r="429" spans="1:11" ht="78.75" x14ac:dyDescent="0.25">
      <c r="A429" s="69" t="s">
        <v>20</v>
      </c>
      <c r="B429" s="66" t="s">
        <v>71</v>
      </c>
      <c r="C429" s="5">
        <v>1</v>
      </c>
      <c r="D429" s="5">
        <v>12</v>
      </c>
      <c r="E429" s="6" t="s">
        <v>53</v>
      </c>
      <c r="F429" s="5">
        <v>50970</v>
      </c>
      <c r="G429" s="5">
        <v>600</v>
      </c>
      <c r="H429" s="43">
        <f>H430</f>
        <v>703000</v>
      </c>
      <c r="I429" s="43">
        <f t="shared" si="68"/>
        <v>703000</v>
      </c>
      <c r="J429" s="43">
        <f t="shared" si="68"/>
        <v>210900</v>
      </c>
      <c r="K429" s="48">
        <f t="shared" si="59"/>
        <v>30</v>
      </c>
    </row>
    <row r="430" spans="1:11" ht="31.5" x14ac:dyDescent="0.25">
      <c r="A430" s="69" t="s">
        <v>21</v>
      </c>
      <c r="B430" s="66" t="s">
        <v>71</v>
      </c>
      <c r="C430" s="5">
        <v>1</v>
      </c>
      <c r="D430" s="5">
        <v>12</v>
      </c>
      <c r="E430" s="6" t="s">
        <v>53</v>
      </c>
      <c r="F430" s="5">
        <v>50970</v>
      </c>
      <c r="G430" s="5">
        <v>610</v>
      </c>
      <c r="H430" s="43">
        <v>703000</v>
      </c>
      <c r="I430" s="43">
        <f>I431</f>
        <v>703000</v>
      </c>
      <c r="J430" s="43">
        <f>J431</f>
        <v>210900</v>
      </c>
      <c r="K430" s="48">
        <f t="shared" si="59"/>
        <v>30</v>
      </c>
    </row>
    <row r="431" spans="1:11" ht="30" x14ac:dyDescent="0.25">
      <c r="A431" s="9" t="s">
        <v>169</v>
      </c>
      <c r="B431" s="66" t="s">
        <v>71</v>
      </c>
      <c r="C431" s="5">
        <v>1</v>
      </c>
      <c r="D431" s="5">
        <v>12</v>
      </c>
      <c r="E431" s="6" t="s">
        <v>53</v>
      </c>
      <c r="F431" s="5">
        <v>50970</v>
      </c>
      <c r="G431" s="5">
        <v>612</v>
      </c>
      <c r="H431" s="43"/>
      <c r="I431" s="43">
        <v>703000</v>
      </c>
      <c r="J431" s="43">
        <v>210900</v>
      </c>
      <c r="K431" s="48">
        <f t="shared" si="59"/>
        <v>30</v>
      </c>
    </row>
    <row r="432" spans="1:11" ht="96" customHeight="1" x14ac:dyDescent="0.25">
      <c r="A432" s="70" t="s">
        <v>224</v>
      </c>
      <c r="B432" s="66" t="s">
        <v>71</v>
      </c>
      <c r="C432" s="5">
        <v>1</v>
      </c>
      <c r="D432" s="5">
        <v>12</v>
      </c>
      <c r="E432" s="6" t="s">
        <v>53</v>
      </c>
      <c r="F432" s="5" t="s">
        <v>225</v>
      </c>
      <c r="G432" s="5"/>
      <c r="H432" s="43">
        <f>H433</f>
        <v>68000</v>
      </c>
      <c r="I432" s="43">
        <f t="shared" ref="I432:J433" si="69">I433</f>
        <v>68000</v>
      </c>
      <c r="J432" s="43">
        <f t="shared" si="69"/>
        <v>68000</v>
      </c>
      <c r="K432" s="48">
        <f t="shared" si="59"/>
        <v>100</v>
      </c>
    </row>
    <row r="433" spans="1:11" ht="78.75" x14ac:dyDescent="0.25">
      <c r="A433" s="69" t="s">
        <v>20</v>
      </c>
      <c r="B433" s="66" t="s">
        <v>71</v>
      </c>
      <c r="C433" s="5">
        <v>1</v>
      </c>
      <c r="D433" s="5">
        <v>12</v>
      </c>
      <c r="E433" s="6" t="s">
        <v>53</v>
      </c>
      <c r="F433" s="5" t="s">
        <v>225</v>
      </c>
      <c r="G433" s="5">
        <v>600</v>
      </c>
      <c r="H433" s="43">
        <f>H434</f>
        <v>68000</v>
      </c>
      <c r="I433" s="43">
        <f t="shared" si="69"/>
        <v>68000</v>
      </c>
      <c r="J433" s="43">
        <f t="shared" si="69"/>
        <v>68000</v>
      </c>
      <c r="K433" s="48">
        <f t="shared" si="59"/>
        <v>100</v>
      </c>
    </row>
    <row r="434" spans="1:11" ht="31.5" x14ac:dyDescent="0.25">
      <c r="A434" s="69" t="s">
        <v>21</v>
      </c>
      <c r="B434" s="66" t="s">
        <v>71</v>
      </c>
      <c r="C434" s="5">
        <v>1</v>
      </c>
      <c r="D434" s="5">
        <v>12</v>
      </c>
      <c r="E434" s="6" t="s">
        <v>53</v>
      </c>
      <c r="F434" s="5" t="s">
        <v>225</v>
      </c>
      <c r="G434" s="5">
        <v>610</v>
      </c>
      <c r="H434" s="43">
        <v>68000</v>
      </c>
      <c r="I434" s="43">
        <f>I435</f>
        <v>68000</v>
      </c>
      <c r="J434" s="43">
        <f>J435</f>
        <v>68000</v>
      </c>
      <c r="K434" s="48">
        <f t="shared" si="59"/>
        <v>100</v>
      </c>
    </row>
    <row r="435" spans="1:11" ht="30" x14ac:dyDescent="0.25">
      <c r="A435" s="9" t="s">
        <v>169</v>
      </c>
      <c r="B435" s="66" t="s">
        <v>71</v>
      </c>
      <c r="C435" s="5">
        <v>1</v>
      </c>
      <c r="D435" s="5">
        <v>12</v>
      </c>
      <c r="E435" s="6" t="s">
        <v>53</v>
      </c>
      <c r="F435" s="5" t="s">
        <v>225</v>
      </c>
      <c r="G435" s="5">
        <v>612</v>
      </c>
      <c r="H435" s="43"/>
      <c r="I435" s="43">
        <v>68000</v>
      </c>
      <c r="J435" s="43">
        <v>68000</v>
      </c>
      <c r="K435" s="48">
        <f t="shared" si="59"/>
        <v>100</v>
      </c>
    </row>
    <row r="436" spans="1:11" ht="123.75" customHeight="1" x14ac:dyDescent="0.25">
      <c r="A436" s="70" t="s">
        <v>227</v>
      </c>
      <c r="B436" s="66" t="s">
        <v>71</v>
      </c>
      <c r="C436" s="5">
        <v>1</v>
      </c>
      <c r="D436" s="5">
        <v>12</v>
      </c>
      <c r="E436" s="6" t="s">
        <v>53</v>
      </c>
      <c r="F436" s="5" t="s">
        <v>226</v>
      </c>
      <c r="G436" s="5"/>
      <c r="H436" s="43">
        <f>H437</f>
        <v>38550</v>
      </c>
      <c r="I436" s="43">
        <f t="shared" ref="I436:J437" si="70">I437</f>
        <v>38550</v>
      </c>
      <c r="J436" s="43">
        <f t="shared" si="70"/>
        <v>38550</v>
      </c>
      <c r="K436" s="48">
        <f t="shared" si="59"/>
        <v>100</v>
      </c>
    </row>
    <row r="437" spans="1:11" ht="78.75" x14ac:dyDescent="0.25">
      <c r="A437" s="69" t="s">
        <v>20</v>
      </c>
      <c r="B437" s="66" t="s">
        <v>71</v>
      </c>
      <c r="C437" s="5">
        <v>1</v>
      </c>
      <c r="D437" s="5">
        <v>12</v>
      </c>
      <c r="E437" s="6" t="s">
        <v>53</v>
      </c>
      <c r="F437" s="5" t="s">
        <v>226</v>
      </c>
      <c r="G437" s="5">
        <v>600</v>
      </c>
      <c r="H437" s="43">
        <f>H438</f>
        <v>38550</v>
      </c>
      <c r="I437" s="43">
        <f t="shared" si="70"/>
        <v>38550</v>
      </c>
      <c r="J437" s="43">
        <f t="shared" si="70"/>
        <v>38550</v>
      </c>
      <c r="K437" s="48">
        <f t="shared" si="59"/>
        <v>100</v>
      </c>
    </row>
    <row r="438" spans="1:11" ht="31.5" x14ac:dyDescent="0.25">
      <c r="A438" s="69" t="s">
        <v>21</v>
      </c>
      <c r="B438" s="66" t="s">
        <v>71</v>
      </c>
      <c r="C438" s="5">
        <v>1</v>
      </c>
      <c r="D438" s="5">
        <v>12</v>
      </c>
      <c r="E438" s="6" t="s">
        <v>53</v>
      </c>
      <c r="F438" s="5" t="s">
        <v>226</v>
      </c>
      <c r="G438" s="5">
        <v>610</v>
      </c>
      <c r="H438" s="43">
        <v>38550</v>
      </c>
      <c r="I438" s="43">
        <f>I439</f>
        <v>38550</v>
      </c>
      <c r="J438" s="43">
        <f>J439</f>
        <v>38550</v>
      </c>
      <c r="K438" s="48">
        <f t="shared" si="59"/>
        <v>100</v>
      </c>
    </row>
    <row r="439" spans="1:11" ht="30" x14ac:dyDescent="0.25">
      <c r="A439" s="9" t="s">
        <v>169</v>
      </c>
      <c r="B439" s="66" t="s">
        <v>71</v>
      </c>
      <c r="C439" s="5">
        <v>1</v>
      </c>
      <c r="D439" s="5">
        <v>12</v>
      </c>
      <c r="E439" s="6" t="s">
        <v>53</v>
      </c>
      <c r="F439" s="5" t="s">
        <v>226</v>
      </c>
      <c r="G439" s="5">
        <v>612</v>
      </c>
      <c r="H439" s="43"/>
      <c r="I439" s="43">
        <v>38550</v>
      </c>
      <c r="J439" s="43">
        <v>38550</v>
      </c>
      <c r="K439" s="48">
        <f t="shared" si="59"/>
        <v>100</v>
      </c>
    </row>
    <row r="440" spans="1:11" ht="63" customHeight="1" x14ac:dyDescent="0.25">
      <c r="A440" s="54" t="s">
        <v>88</v>
      </c>
      <c r="B440" s="14" t="s">
        <v>71</v>
      </c>
      <c r="C440" s="16">
        <v>1</v>
      </c>
      <c r="D440" s="16">
        <v>12</v>
      </c>
      <c r="E440" s="14" t="s">
        <v>87</v>
      </c>
      <c r="F440" s="16"/>
      <c r="G440" s="16"/>
      <c r="H440" s="42">
        <f t="shared" ref="H440:J442" si="71">H441</f>
        <v>11897400</v>
      </c>
      <c r="I440" s="42">
        <f t="shared" si="71"/>
        <v>11897400</v>
      </c>
      <c r="J440" s="42">
        <f t="shared" si="71"/>
        <v>8879970.2799999993</v>
      </c>
      <c r="K440" s="49">
        <f t="shared" si="59"/>
        <v>74.637906433338372</v>
      </c>
    </row>
    <row r="441" spans="1:11" ht="30" x14ac:dyDescent="0.25">
      <c r="A441" s="4" t="s">
        <v>77</v>
      </c>
      <c r="B441" s="6" t="s">
        <v>71</v>
      </c>
      <c r="C441" s="5">
        <v>1</v>
      </c>
      <c r="D441" s="5">
        <v>12</v>
      </c>
      <c r="E441" s="6" t="s">
        <v>87</v>
      </c>
      <c r="F441" s="5">
        <v>10660</v>
      </c>
      <c r="G441" s="5"/>
      <c r="H441" s="43">
        <f t="shared" si="71"/>
        <v>11897400</v>
      </c>
      <c r="I441" s="43">
        <f t="shared" si="71"/>
        <v>11897400</v>
      </c>
      <c r="J441" s="43">
        <f t="shared" si="71"/>
        <v>8879970.2799999993</v>
      </c>
      <c r="K441" s="48">
        <f t="shared" si="59"/>
        <v>74.637906433338372</v>
      </c>
    </row>
    <row r="442" spans="1:11" ht="60" x14ac:dyDescent="0.25">
      <c r="A442" s="4" t="s">
        <v>20</v>
      </c>
      <c r="B442" s="6" t="s">
        <v>71</v>
      </c>
      <c r="C442" s="5">
        <v>1</v>
      </c>
      <c r="D442" s="5">
        <v>12</v>
      </c>
      <c r="E442" s="6" t="s">
        <v>87</v>
      </c>
      <c r="F442" s="5">
        <v>10660</v>
      </c>
      <c r="G442" s="5">
        <v>600</v>
      </c>
      <c r="H442" s="43">
        <f t="shared" si="71"/>
        <v>11897400</v>
      </c>
      <c r="I442" s="43">
        <f t="shared" si="71"/>
        <v>11897400</v>
      </c>
      <c r="J442" s="43">
        <f t="shared" si="71"/>
        <v>8879970.2799999993</v>
      </c>
      <c r="K442" s="48">
        <f t="shared" si="59"/>
        <v>74.637906433338372</v>
      </c>
    </row>
    <row r="443" spans="1:11" ht="30" x14ac:dyDescent="0.25">
      <c r="A443" s="4" t="s">
        <v>21</v>
      </c>
      <c r="B443" s="6" t="s">
        <v>71</v>
      </c>
      <c r="C443" s="5">
        <v>1</v>
      </c>
      <c r="D443" s="5">
        <v>12</v>
      </c>
      <c r="E443" s="6" t="s">
        <v>87</v>
      </c>
      <c r="F443" s="5">
        <v>10660</v>
      </c>
      <c r="G443" s="5">
        <v>610</v>
      </c>
      <c r="H443" s="43">
        <v>11897400</v>
      </c>
      <c r="I443" s="43">
        <v>11897400</v>
      </c>
      <c r="J443" s="43">
        <f>J444</f>
        <v>8879970.2799999993</v>
      </c>
      <c r="K443" s="48">
        <f t="shared" si="59"/>
        <v>74.637906433338372</v>
      </c>
    </row>
    <row r="444" spans="1:11" ht="105" x14ac:dyDescent="0.25">
      <c r="A444" s="9" t="s">
        <v>168</v>
      </c>
      <c r="B444" s="6" t="s">
        <v>71</v>
      </c>
      <c r="C444" s="5">
        <v>1</v>
      </c>
      <c r="D444" s="5">
        <v>12</v>
      </c>
      <c r="E444" s="6" t="s">
        <v>87</v>
      </c>
      <c r="F444" s="5">
        <v>10660</v>
      </c>
      <c r="G444" s="5">
        <v>611</v>
      </c>
      <c r="H444" s="43"/>
      <c r="I444" s="43">
        <v>11897400</v>
      </c>
      <c r="J444" s="43">
        <v>8879970.2799999993</v>
      </c>
      <c r="K444" s="48">
        <f t="shared" si="59"/>
        <v>74.637906433338372</v>
      </c>
    </row>
    <row r="445" spans="1:11" ht="42" customHeight="1" x14ac:dyDescent="0.25">
      <c r="A445" s="13" t="s">
        <v>89</v>
      </c>
      <c r="B445" s="14" t="s">
        <v>71</v>
      </c>
      <c r="C445" s="16">
        <v>2</v>
      </c>
      <c r="D445" s="16"/>
      <c r="E445" s="16"/>
      <c r="F445" s="16"/>
      <c r="G445" s="16"/>
      <c r="H445" s="42">
        <f>H446+H455+H461+H485</f>
        <v>7324067</v>
      </c>
      <c r="I445" s="42">
        <f>I446+I455+I461+I485</f>
        <v>7324067</v>
      </c>
      <c r="J445" s="42">
        <f>J446+J455+J461+J485</f>
        <v>5054481.28</v>
      </c>
      <c r="K445" s="49">
        <f t="shared" si="59"/>
        <v>69.011947596874805</v>
      </c>
    </row>
    <row r="446" spans="1:11" ht="43.5" x14ac:dyDescent="0.25">
      <c r="A446" s="13" t="s">
        <v>90</v>
      </c>
      <c r="B446" s="14" t="s">
        <v>71</v>
      </c>
      <c r="C446" s="16">
        <v>2</v>
      </c>
      <c r="D446" s="16">
        <v>21</v>
      </c>
      <c r="E446" s="16"/>
      <c r="F446" s="16"/>
      <c r="G446" s="16"/>
      <c r="H446" s="42">
        <f t="shared" ref="H446:J447" si="72">H447</f>
        <v>3355200</v>
      </c>
      <c r="I446" s="42">
        <f t="shared" si="72"/>
        <v>3355200</v>
      </c>
      <c r="J446" s="42">
        <f t="shared" si="72"/>
        <v>2394388</v>
      </c>
      <c r="K446" s="49">
        <f t="shared" si="59"/>
        <v>71.363495469718643</v>
      </c>
    </row>
    <row r="447" spans="1:11" ht="43.5" x14ac:dyDescent="0.25">
      <c r="A447" s="13" t="s">
        <v>54</v>
      </c>
      <c r="B447" s="14" t="s">
        <v>71</v>
      </c>
      <c r="C447" s="16">
        <v>2</v>
      </c>
      <c r="D447" s="16">
        <v>21</v>
      </c>
      <c r="E447" s="14" t="s">
        <v>53</v>
      </c>
      <c r="F447" s="5"/>
      <c r="G447" s="5"/>
      <c r="H447" s="42">
        <f t="shared" si="72"/>
        <v>3355200</v>
      </c>
      <c r="I447" s="42">
        <f t="shared" si="72"/>
        <v>3355200</v>
      </c>
      <c r="J447" s="42">
        <f t="shared" si="72"/>
        <v>2394388</v>
      </c>
      <c r="K447" s="49">
        <f t="shared" si="59"/>
        <v>71.363495469718643</v>
      </c>
    </row>
    <row r="448" spans="1:11" ht="105" x14ac:dyDescent="0.25">
      <c r="A448" s="4" t="s">
        <v>91</v>
      </c>
      <c r="B448" s="6" t="s">
        <v>71</v>
      </c>
      <c r="C448" s="5">
        <v>2</v>
      </c>
      <c r="D448" s="5">
        <v>21</v>
      </c>
      <c r="E448" s="6" t="s">
        <v>53</v>
      </c>
      <c r="F448" s="5">
        <v>14770</v>
      </c>
      <c r="G448" s="5"/>
      <c r="H448" s="43">
        <f>H449+H452</f>
        <v>3355200</v>
      </c>
      <c r="I448" s="43">
        <f>I449+I452</f>
        <v>3355200</v>
      </c>
      <c r="J448" s="43">
        <f>J449+J452</f>
        <v>2394388</v>
      </c>
      <c r="K448" s="48">
        <f t="shared" si="59"/>
        <v>71.363495469718643</v>
      </c>
    </row>
    <row r="449" spans="1:11" ht="30" x14ac:dyDescent="0.25">
      <c r="A449" s="4" t="s">
        <v>55</v>
      </c>
      <c r="B449" s="6" t="s">
        <v>71</v>
      </c>
      <c r="C449" s="5">
        <v>2</v>
      </c>
      <c r="D449" s="5">
        <v>21</v>
      </c>
      <c r="E449" s="6" t="s">
        <v>53</v>
      </c>
      <c r="F449" s="5">
        <v>14770</v>
      </c>
      <c r="G449" s="5">
        <v>300</v>
      </c>
      <c r="H449" s="43">
        <f>H450</f>
        <v>1050000</v>
      </c>
      <c r="I449" s="43">
        <f>I450</f>
        <v>1050000</v>
      </c>
      <c r="J449" s="43">
        <f>J450</f>
        <v>777384</v>
      </c>
      <c r="K449" s="48">
        <f t="shared" si="59"/>
        <v>74.036571428571435</v>
      </c>
    </row>
    <row r="450" spans="1:11" ht="30.75" customHeight="1" x14ac:dyDescent="0.25">
      <c r="A450" s="4" t="s">
        <v>63</v>
      </c>
      <c r="B450" s="6" t="s">
        <v>71</v>
      </c>
      <c r="C450" s="5">
        <v>2</v>
      </c>
      <c r="D450" s="5">
        <v>21</v>
      </c>
      <c r="E450" s="6" t="s">
        <v>53</v>
      </c>
      <c r="F450" s="5">
        <v>14770</v>
      </c>
      <c r="G450" s="5">
        <v>310</v>
      </c>
      <c r="H450" s="43">
        <v>1050000</v>
      </c>
      <c r="I450" s="43">
        <v>1050000</v>
      </c>
      <c r="J450" s="43">
        <f>J451</f>
        <v>777384</v>
      </c>
      <c r="K450" s="48">
        <f t="shared" si="59"/>
        <v>74.036571428571435</v>
      </c>
    </row>
    <row r="451" spans="1:11" ht="60" x14ac:dyDescent="0.25">
      <c r="A451" s="12" t="s">
        <v>183</v>
      </c>
      <c r="B451" s="6" t="s">
        <v>71</v>
      </c>
      <c r="C451" s="5">
        <v>2</v>
      </c>
      <c r="D451" s="5">
        <v>21</v>
      </c>
      <c r="E451" s="6" t="s">
        <v>53</v>
      </c>
      <c r="F451" s="5">
        <v>14770</v>
      </c>
      <c r="G451" s="5">
        <v>313</v>
      </c>
      <c r="H451" s="43"/>
      <c r="I451" s="43">
        <v>1050000</v>
      </c>
      <c r="J451" s="43">
        <v>777384</v>
      </c>
      <c r="K451" s="48">
        <f t="shared" si="59"/>
        <v>74.036571428571435</v>
      </c>
    </row>
    <row r="452" spans="1:11" ht="60" x14ac:dyDescent="0.25">
      <c r="A452" s="4" t="s">
        <v>20</v>
      </c>
      <c r="B452" s="6" t="s">
        <v>71</v>
      </c>
      <c r="C452" s="5">
        <v>2</v>
      </c>
      <c r="D452" s="5">
        <v>21</v>
      </c>
      <c r="E452" s="6" t="s">
        <v>53</v>
      </c>
      <c r="F452" s="5">
        <v>14770</v>
      </c>
      <c r="G452" s="5">
        <v>600</v>
      </c>
      <c r="H452" s="43">
        <f>H453</f>
        <v>2305200</v>
      </c>
      <c r="I452" s="43">
        <f>I453</f>
        <v>2305200</v>
      </c>
      <c r="J452" s="43">
        <f>J453</f>
        <v>1617004</v>
      </c>
      <c r="K452" s="48">
        <f t="shared" si="59"/>
        <v>70.145930938747185</v>
      </c>
    </row>
    <row r="453" spans="1:11" ht="30" x14ac:dyDescent="0.25">
      <c r="A453" s="4" t="s">
        <v>21</v>
      </c>
      <c r="B453" s="6" t="s">
        <v>71</v>
      </c>
      <c r="C453" s="5">
        <v>2</v>
      </c>
      <c r="D453" s="5">
        <v>21</v>
      </c>
      <c r="E453" s="6" t="s">
        <v>53</v>
      </c>
      <c r="F453" s="5">
        <v>14770</v>
      </c>
      <c r="G453" s="5">
        <v>610</v>
      </c>
      <c r="H453" s="43">
        <v>2305200</v>
      </c>
      <c r="I453" s="43">
        <v>2305200</v>
      </c>
      <c r="J453" s="43">
        <f>J454</f>
        <v>1617004</v>
      </c>
      <c r="K453" s="48">
        <f t="shared" si="59"/>
        <v>70.145930938747185</v>
      </c>
    </row>
    <row r="454" spans="1:11" ht="105" x14ac:dyDescent="0.25">
      <c r="A454" s="9" t="s">
        <v>168</v>
      </c>
      <c r="B454" s="6" t="s">
        <v>71</v>
      </c>
      <c r="C454" s="5">
        <v>2</v>
      </c>
      <c r="D454" s="5">
        <v>21</v>
      </c>
      <c r="E454" s="6" t="s">
        <v>53</v>
      </c>
      <c r="F454" s="5">
        <v>14770</v>
      </c>
      <c r="G454" s="5">
        <v>611</v>
      </c>
      <c r="H454" s="43"/>
      <c r="I454" s="43">
        <v>2305200</v>
      </c>
      <c r="J454" s="43">
        <v>1617004</v>
      </c>
      <c r="K454" s="48">
        <f t="shared" si="59"/>
        <v>70.145930938747185</v>
      </c>
    </row>
    <row r="455" spans="1:11" ht="115.5" customHeight="1" x14ac:dyDescent="0.25">
      <c r="A455" s="13" t="s">
        <v>92</v>
      </c>
      <c r="B455" s="14" t="s">
        <v>71</v>
      </c>
      <c r="C455" s="16">
        <v>2</v>
      </c>
      <c r="D455" s="16">
        <v>22</v>
      </c>
      <c r="E455" s="16"/>
      <c r="F455" s="16"/>
      <c r="G455" s="16"/>
      <c r="H455" s="42">
        <f t="shared" ref="H455:J458" si="73">H456</f>
        <v>3368467</v>
      </c>
      <c r="I455" s="42">
        <f t="shared" si="73"/>
        <v>3368467</v>
      </c>
      <c r="J455" s="42">
        <f t="shared" si="73"/>
        <v>2400033</v>
      </c>
      <c r="K455" s="49">
        <f t="shared" si="59"/>
        <v>71.250007792862448</v>
      </c>
    </row>
    <row r="456" spans="1:11" ht="43.5" x14ac:dyDescent="0.25">
      <c r="A456" s="13" t="s">
        <v>54</v>
      </c>
      <c r="B456" s="14" t="s">
        <v>71</v>
      </c>
      <c r="C456" s="16">
        <v>2</v>
      </c>
      <c r="D456" s="16">
        <v>22</v>
      </c>
      <c r="E456" s="14" t="s">
        <v>53</v>
      </c>
      <c r="F456" s="16"/>
      <c r="G456" s="16"/>
      <c r="H456" s="42">
        <f t="shared" si="73"/>
        <v>3368467</v>
      </c>
      <c r="I456" s="42">
        <f t="shared" si="73"/>
        <v>3368467</v>
      </c>
      <c r="J456" s="42">
        <f t="shared" si="73"/>
        <v>2400033</v>
      </c>
      <c r="K456" s="49">
        <f t="shared" si="59"/>
        <v>71.250007792862448</v>
      </c>
    </row>
    <row r="457" spans="1:11" ht="87" customHeight="1" x14ac:dyDescent="0.25">
      <c r="A457" s="4" t="s">
        <v>93</v>
      </c>
      <c r="B457" s="6" t="s">
        <v>71</v>
      </c>
      <c r="C457" s="5">
        <v>2</v>
      </c>
      <c r="D457" s="5">
        <v>22</v>
      </c>
      <c r="E457" s="6" t="s">
        <v>53</v>
      </c>
      <c r="F457" s="5">
        <v>14780</v>
      </c>
      <c r="G457" s="5"/>
      <c r="H457" s="43">
        <f t="shared" si="73"/>
        <v>3368467</v>
      </c>
      <c r="I457" s="43">
        <f t="shared" si="73"/>
        <v>3368467</v>
      </c>
      <c r="J457" s="43">
        <f t="shared" si="73"/>
        <v>2400033</v>
      </c>
      <c r="K457" s="48">
        <f t="shared" si="59"/>
        <v>71.250007792862448</v>
      </c>
    </row>
    <row r="458" spans="1:11" ht="30" x14ac:dyDescent="0.25">
      <c r="A458" s="4" t="s">
        <v>55</v>
      </c>
      <c r="B458" s="6" t="s">
        <v>71</v>
      </c>
      <c r="C458" s="5">
        <v>2</v>
      </c>
      <c r="D458" s="5">
        <v>22</v>
      </c>
      <c r="E458" s="6" t="s">
        <v>53</v>
      </c>
      <c r="F458" s="5">
        <v>14780</v>
      </c>
      <c r="G458" s="5">
        <v>300</v>
      </c>
      <c r="H458" s="43">
        <f t="shared" si="73"/>
        <v>3368467</v>
      </c>
      <c r="I458" s="43">
        <f t="shared" si="73"/>
        <v>3368467</v>
      </c>
      <c r="J458" s="43">
        <f t="shared" si="73"/>
        <v>2400033</v>
      </c>
      <c r="K458" s="48">
        <f t="shared" si="59"/>
        <v>71.250007792862448</v>
      </c>
    </row>
    <row r="459" spans="1:11" ht="48.75" customHeight="1" x14ac:dyDescent="0.25">
      <c r="A459" s="4" t="s">
        <v>56</v>
      </c>
      <c r="B459" s="6" t="s">
        <v>71</v>
      </c>
      <c r="C459" s="5">
        <v>2</v>
      </c>
      <c r="D459" s="5">
        <v>22</v>
      </c>
      <c r="E459" s="6" t="s">
        <v>53</v>
      </c>
      <c r="F459" s="5">
        <v>14780</v>
      </c>
      <c r="G459" s="5">
        <v>320</v>
      </c>
      <c r="H459" s="43">
        <v>3368467</v>
      </c>
      <c r="I459" s="43">
        <v>3368467</v>
      </c>
      <c r="J459" s="43">
        <f>J460</f>
        <v>2400033</v>
      </c>
      <c r="K459" s="48">
        <f t="shared" si="59"/>
        <v>71.250007792862448</v>
      </c>
    </row>
    <row r="460" spans="1:11" ht="60" x14ac:dyDescent="0.25">
      <c r="A460" s="12" t="s">
        <v>180</v>
      </c>
      <c r="B460" s="6" t="s">
        <v>71</v>
      </c>
      <c r="C460" s="5">
        <v>2</v>
      </c>
      <c r="D460" s="5">
        <v>22</v>
      </c>
      <c r="E460" s="6" t="s">
        <v>53</v>
      </c>
      <c r="F460" s="5">
        <v>14780</v>
      </c>
      <c r="G460" s="5">
        <v>321</v>
      </c>
      <c r="H460" s="43"/>
      <c r="I460" s="43">
        <v>3368467</v>
      </c>
      <c r="J460" s="43">
        <v>2400033</v>
      </c>
      <c r="K460" s="48">
        <f t="shared" si="59"/>
        <v>71.250007792862448</v>
      </c>
    </row>
    <row r="461" spans="1:11" ht="57.75" x14ac:dyDescent="0.25">
      <c r="A461" s="13" t="s">
        <v>94</v>
      </c>
      <c r="B461" s="14" t="s">
        <v>71</v>
      </c>
      <c r="C461" s="16">
        <v>2</v>
      </c>
      <c r="D461" s="16">
        <v>23</v>
      </c>
      <c r="E461" s="16"/>
      <c r="F461" s="16"/>
      <c r="G461" s="16"/>
      <c r="H461" s="42">
        <f>H462+H467+H476</f>
        <v>591400</v>
      </c>
      <c r="I461" s="42">
        <f>I462+I467+I476</f>
        <v>591400</v>
      </c>
      <c r="J461" s="42">
        <f>J462+J467+J476</f>
        <v>260060.28</v>
      </c>
      <c r="K461" s="49">
        <f t="shared" ref="K461:K524" si="74">J461/I461*100</f>
        <v>43.973669259384515</v>
      </c>
    </row>
    <row r="462" spans="1:11" ht="29.25" x14ac:dyDescent="0.25">
      <c r="A462" s="13" t="s">
        <v>11</v>
      </c>
      <c r="B462" s="14" t="s">
        <v>71</v>
      </c>
      <c r="C462" s="16">
        <v>2</v>
      </c>
      <c r="D462" s="16">
        <v>23</v>
      </c>
      <c r="E462" s="21" t="s">
        <v>10</v>
      </c>
      <c r="F462" s="16"/>
      <c r="G462" s="16"/>
      <c r="H462" s="42">
        <f t="shared" ref="H462:J464" si="75">H463</f>
        <v>150000</v>
      </c>
      <c r="I462" s="42">
        <f t="shared" si="75"/>
        <v>150000</v>
      </c>
      <c r="J462" s="42">
        <f t="shared" si="75"/>
        <v>0</v>
      </c>
      <c r="K462" s="48">
        <f t="shared" si="74"/>
        <v>0</v>
      </c>
    </row>
    <row r="463" spans="1:11" ht="30" x14ac:dyDescent="0.25">
      <c r="A463" s="4" t="s">
        <v>95</v>
      </c>
      <c r="B463" s="6" t="s">
        <v>71</v>
      </c>
      <c r="C463" s="5">
        <v>2</v>
      </c>
      <c r="D463" s="5">
        <v>23</v>
      </c>
      <c r="E463" s="20" t="s">
        <v>10</v>
      </c>
      <c r="F463" s="5">
        <v>81500</v>
      </c>
      <c r="G463" s="5"/>
      <c r="H463" s="43">
        <f t="shared" si="75"/>
        <v>150000</v>
      </c>
      <c r="I463" s="43">
        <f t="shared" si="75"/>
        <v>150000</v>
      </c>
      <c r="J463" s="43">
        <f t="shared" si="75"/>
        <v>0</v>
      </c>
      <c r="K463" s="48">
        <f t="shared" si="74"/>
        <v>0</v>
      </c>
    </row>
    <row r="464" spans="1:11" ht="125.25" customHeight="1" x14ac:dyDescent="0.25">
      <c r="A464" s="9" t="s">
        <v>59</v>
      </c>
      <c r="B464" s="6" t="s">
        <v>71</v>
      </c>
      <c r="C464" s="5">
        <v>2</v>
      </c>
      <c r="D464" s="5">
        <v>23</v>
      </c>
      <c r="E464" s="20" t="s">
        <v>10</v>
      </c>
      <c r="F464" s="5">
        <v>81500</v>
      </c>
      <c r="G464" s="5">
        <v>100</v>
      </c>
      <c r="H464" s="43">
        <f t="shared" si="75"/>
        <v>150000</v>
      </c>
      <c r="I464" s="43">
        <f t="shared" si="75"/>
        <v>150000</v>
      </c>
      <c r="J464" s="43">
        <f t="shared" si="75"/>
        <v>0</v>
      </c>
      <c r="K464" s="48">
        <f t="shared" si="74"/>
        <v>0</v>
      </c>
    </row>
    <row r="465" spans="1:11" ht="45" x14ac:dyDescent="0.25">
      <c r="A465" s="9" t="s">
        <v>13</v>
      </c>
      <c r="B465" s="6" t="s">
        <v>71</v>
      </c>
      <c r="C465" s="5">
        <v>2</v>
      </c>
      <c r="D465" s="5">
        <v>23</v>
      </c>
      <c r="E465" s="20" t="s">
        <v>10</v>
      </c>
      <c r="F465" s="5">
        <v>81500</v>
      </c>
      <c r="G465" s="5">
        <v>120</v>
      </c>
      <c r="H465" s="43">
        <v>150000</v>
      </c>
      <c r="I465" s="43">
        <v>150000</v>
      </c>
      <c r="J465" s="43">
        <f>J466</f>
        <v>0</v>
      </c>
      <c r="K465" s="48">
        <f t="shared" si="74"/>
        <v>0</v>
      </c>
    </row>
    <row r="466" spans="1:11" ht="120" x14ac:dyDescent="0.25">
      <c r="A466" s="9" t="s">
        <v>179</v>
      </c>
      <c r="B466" s="6" t="s">
        <v>71</v>
      </c>
      <c r="C466" s="5">
        <v>2</v>
      </c>
      <c r="D466" s="5">
        <v>23</v>
      </c>
      <c r="E466" s="20" t="s">
        <v>10</v>
      </c>
      <c r="F466" s="5">
        <v>81500</v>
      </c>
      <c r="G466" s="5">
        <v>123</v>
      </c>
      <c r="H466" s="43"/>
      <c r="I466" s="43">
        <v>150000</v>
      </c>
      <c r="J466" s="43">
        <v>0</v>
      </c>
      <c r="K466" s="48">
        <f t="shared" si="74"/>
        <v>0</v>
      </c>
    </row>
    <row r="467" spans="1:11" ht="43.5" x14ac:dyDescent="0.25">
      <c r="A467" s="13" t="s">
        <v>54</v>
      </c>
      <c r="B467" s="14" t="s">
        <v>71</v>
      </c>
      <c r="C467" s="16">
        <v>2</v>
      </c>
      <c r="D467" s="16">
        <v>23</v>
      </c>
      <c r="E467" s="14" t="s">
        <v>53</v>
      </c>
      <c r="F467" s="16"/>
      <c r="G467" s="16"/>
      <c r="H467" s="42">
        <f>H468</f>
        <v>341400</v>
      </c>
      <c r="I467" s="42">
        <f>I468</f>
        <v>341400</v>
      </c>
      <c r="J467" s="42">
        <f>J468</f>
        <v>229658.08</v>
      </c>
      <c r="K467" s="49">
        <f t="shared" si="74"/>
        <v>67.26950205038078</v>
      </c>
    </row>
    <row r="468" spans="1:11" ht="30" x14ac:dyDescent="0.25">
      <c r="A468" s="4" t="s">
        <v>95</v>
      </c>
      <c r="B468" s="6" t="s">
        <v>71</v>
      </c>
      <c r="C468" s="5">
        <v>2</v>
      </c>
      <c r="D468" s="5">
        <v>23</v>
      </c>
      <c r="E468" s="6" t="s">
        <v>53</v>
      </c>
      <c r="F468" s="5">
        <v>81500</v>
      </c>
      <c r="G468" s="5"/>
      <c r="H468" s="43">
        <f>H473+H469</f>
        <v>341400</v>
      </c>
      <c r="I468" s="43">
        <f>I473+I469</f>
        <v>341400</v>
      </c>
      <c r="J468" s="43">
        <f>J473+J469</f>
        <v>229658.08</v>
      </c>
      <c r="K468" s="48">
        <f t="shared" si="74"/>
        <v>67.26950205038078</v>
      </c>
    </row>
    <row r="469" spans="1:11" ht="118.5" customHeight="1" x14ac:dyDescent="0.25">
      <c r="A469" s="9" t="s">
        <v>59</v>
      </c>
      <c r="B469" s="6" t="s">
        <v>71</v>
      </c>
      <c r="C469" s="5">
        <v>2</v>
      </c>
      <c r="D469" s="5">
        <v>23</v>
      </c>
      <c r="E469" s="6" t="s">
        <v>53</v>
      </c>
      <c r="F469" s="5">
        <v>81500</v>
      </c>
      <c r="G469" s="5">
        <v>100</v>
      </c>
      <c r="H469" s="43">
        <f>H470</f>
        <v>320400</v>
      </c>
      <c r="I469" s="43">
        <f>I470</f>
        <v>320400</v>
      </c>
      <c r="J469" s="43">
        <f>J470</f>
        <v>227284.72</v>
      </c>
      <c r="K469" s="48">
        <f t="shared" si="74"/>
        <v>70.937802746566788</v>
      </c>
    </row>
    <row r="470" spans="1:11" ht="45" x14ac:dyDescent="0.25">
      <c r="A470" s="9" t="s">
        <v>13</v>
      </c>
      <c r="B470" s="6" t="s">
        <v>71</v>
      </c>
      <c r="C470" s="5">
        <v>2</v>
      </c>
      <c r="D470" s="5">
        <v>23</v>
      </c>
      <c r="E470" s="6" t="s">
        <v>53</v>
      </c>
      <c r="F470" s="5">
        <v>81500</v>
      </c>
      <c r="G470" s="5">
        <v>120</v>
      </c>
      <c r="H470" s="43">
        <v>320400</v>
      </c>
      <c r="I470" s="43">
        <v>320400</v>
      </c>
      <c r="J470" s="43">
        <f>J471+J472</f>
        <v>227284.72</v>
      </c>
      <c r="K470" s="48">
        <f t="shared" si="74"/>
        <v>70.937802746566788</v>
      </c>
    </row>
    <row r="471" spans="1:11" ht="75" x14ac:dyDescent="0.25">
      <c r="A471" s="9" t="s">
        <v>163</v>
      </c>
      <c r="B471" s="6" t="s">
        <v>71</v>
      </c>
      <c r="C471" s="5">
        <v>2</v>
      </c>
      <c r="D471" s="5">
        <v>23</v>
      </c>
      <c r="E471" s="6" t="s">
        <v>53</v>
      </c>
      <c r="F471" s="5">
        <v>81500</v>
      </c>
      <c r="G471" s="5">
        <v>122</v>
      </c>
      <c r="H471" s="43"/>
      <c r="I471" s="45">
        <v>2400</v>
      </c>
      <c r="J471" s="45">
        <v>2400</v>
      </c>
      <c r="K471" s="48">
        <f t="shared" si="74"/>
        <v>100</v>
      </c>
    </row>
    <row r="472" spans="1:11" ht="120" x14ac:dyDescent="0.25">
      <c r="A472" s="9" t="s">
        <v>179</v>
      </c>
      <c r="B472" s="6" t="s">
        <v>71</v>
      </c>
      <c r="C472" s="5">
        <v>2</v>
      </c>
      <c r="D472" s="5">
        <v>23</v>
      </c>
      <c r="E472" s="6" t="s">
        <v>53</v>
      </c>
      <c r="F472" s="5">
        <v>81500</v>
      </c>
      <c r="G472" s="5">
        <v>123</v>
      </c>
      <c r="H472" s="43"/>
      <c r="I472" s="45">
        <v>318000</v>
      </c>
      <c r="J472" s="45">
        <v>224884.72</v>
      </c>
      <c r="K472" s="48">
        <f t="shared" si="74"/>
        <v>70.718465408805031</v>
      </c>
    </row>
    <row r="473" spans="1:11" ht="59.25" customHeight="1" x14ac:dyDescent="0.25">
      <c r="A473" s="4" t="s">
        <v>15</v>
      </c>
      <c r="B473" s="6" t="s">
        <v>71</v>
      </c>
      <c r="C473" s="5">
        <v>2</v>
      </c>
      <c r="D473" s="5">
        <v>23</v>
      </c>
      <c r="E473" s="6" t="s">
        <v>53</v>
      </c>
      <c r="F473" s="5">
        <v>81500</v>
      </c>
      <c r="G473" s="5">
        <v>200</v>
      </c>
      <c r="H473" s="43">
        <f>H474</f>
        <v>21000</v>
      </c>
      <c r="I473" s="43">
        <f>I474</f>
        <v>21000</v>
      </c>
      <c r="J473" s="43">
        <f>J474</f>
        <v>2373.36</v>
      </c>
      <c r="K473" s="48">
        <f t="shared" si="74"/>
        <v>11.301714285714286</v>
      </c>
    </row>
    <row r="474" spans="1:11" ht="60" x14ac:dyDescent="0.25">
      <c r="A474" s="4" t="s">
        <v>16</v>
      </c>
      <c r="B474" s="6" t="s">
        <v>71</v>
      </c>
      <c r="C474" s="5">
        <v>2</v>
      </c>
      <c r="D474" s="5">
        <v>23</v>
      </c>
      <c r="E474" s="6" t="s">
        <v>53</v>
      </c>
      <c r="F474" s="5">
        <v>81500</v>
      </c>
      <c r="G474" s="5">
        <v>240</v>
      </c>
      <c r="H474" s="43">
        <v>21000</v>
      </c>
      <c r="I474" s="43">
        <f>I475</f>
        <v>21000</v>
      </c>
      <c r="J474" s="43">
        <f>J475</f>
        <v>2373.36</v>
      </c>
      <c r="K474" s="48">
        <f t="shared" si="74"/>
        <v>11.301714285714286</v>
      </c>
    </row>
    <row r="475" spans="1:11" ht="60" x14ac:dyDescent="0.25">
      <c r="A475" s="9" t="s">
        <v>164</v>
      </c>
      <c r="B475" s="6" t="s">
        <v>71</v>
      </c>
      <c r="C475" s="5">
        <v>2</v>
      </c>
      <c r="D475" s="5">
        <v>23</v>
      </c>
      <c r="E475" s="6" t="s">
        <v>53</v>
      </c>
      <c r="F475" s="5">
        <v>81500</v>
      </c>
      <c r="G475" s="5">
        <v>244</v>
      </c>
      <c r="H475" s="43"/>
      <c r="I475" s="43">
        <v>21000</v>
      </c>
      <c r="J475" s="43">
        <v>2373.36</v>
      </c>
      <c r="K475" s="48">
        <f t="shared" si="74"/>
        <v>11.301714285714286</v>
      </c>
    </row>
    <row r="476" spans="1:11" ht="57" customHeight="1" x14ac:dyDescent="0.25">
      <c r="A476" s="13" t="s">
        <v>88</v>
      </c>
      <c r="B476" s="14" t="s">
        <v>71</v>
      </c>
      <c r="C476" s="16">
        <v>2</v>
      </c>
      <c r="D476" s="16">
        <v>23</v>
      </c>
      <c r="E476" s="14" t="s">
        <v>87</v>
      </c>
      <c r="F476" s="16"/>
      <c r="G476" s="16"/>
      <c r="H476" s="42">
        <f>H477</f>
        <v>100000</v>
      </c>
      <c r="I476" s="42">
        <f>I477</f>
        <v>100000</v>
      </c>
      <c r="J476" s="42">
        <f>J477</f>
        <v>30402.2</v>
      </c>
      <c r="K476" s="49">
        <f t="shared" si="74"/>
        <v>30.402200000000001</v>
      </c>
    </row>
    <row r="477" spans="1:11" ht="30" x14ac:dyDescent="0.25">
      <c r="A477" s="4" t="s">
        <v>95</v>
      </c>
      <c r="B477" s="6" t="s">
        <v>71</v>
      </c>
      <c r="C477" s="5">
        <v>2</v>
      </c>
      <c r="D477" s="5">
        <v>23</v>
      </c>
      <c r="E477" s="6" t="s">
        <v>87</v>
      </c>
      <c r="F477" s="5">
        <v>81500</v>
      </c>
      <c r="G477" s="5"/>
      <c r="H477" s="43">
        <f>H482+H478</f>
        <v>100000</v>
      </c>
      <c r="I477" s="43">
        <f>I482+I478</f>
        <v>100000</v>
      </c>
      <c r="J477" s="43">
        <f>J482+J478</f>
        <v>30402.2</v>
      </c>
      <c r="K477" s="48">
        <f t="shared" si="74"/>
        <v>30.402200000000001</v>
      </c>
    </row>
    <row r="478" spans="1:11" ht="118.5" customHeight="1" x14ac:dyDescent="0.25">
      <c r="A478" s="9" t="s">
        <v>59</v>
      </c>
      <c r="B478" s="6" t="s">
        <v>71</v>
      </c>
      <c r="C478" s="5">
        <v>2</v>
      </c>
      <c r="D478" s="5">
        <v>23</v>
      </c>
      <c r="E478" s="6" t="s">
        <v>87</v>
      </c>
      <c r="F478" s="5">
        <v>81500</v>
      </c>
      <c r="G478" s="5">
        <v>100</v>
      </c>
      <c r="H478" s="43">
        <f>H479</f>
        <v>62000</v>
      </c>
      <c r="I478" s="43">
        <f>I479</f>
        <v>62000</v>
      </c>
      <c r="J478" s="43">
        <f>J479</f>
        <v>16002.2</v>
      </c>
      <c r="K478" s="48">
        <f t="shared" si="74"/>
        <v>25.81</v>
      </c>
    </row>
    <row r="479" spans="1:11" ht="45" x14ac:dyDescent="0.25">
      <c r="A479" s="9" t="s">
        <v>13</v>
      </c>
      <c r="B479" s="6" t="s">
        <v>71</v>
      </c>
      <c r="C479" s="5">
        <v>2</v>
      </c>
      <c r="D479" s="5">
        <v>23</v>
      </c>
      <c r="E479" s="6" t="s">
        <v>87</v>
      </c>
      <c r="F479" s="5">
        <v>81500</v>
      </c>
      <c r="G479" s="5">
        <v>120</v>
      </c>
      <c r="H479" s="43">
        <v>62000</v>
      </c>
      <c r="I479" s="43">
        <f>I480+I481</f>
        <v>62000</v>
      </c>
      <c r="J479" s="43">
        <f>J480+J481</f>
        <v>16002.2</v>
      </c>
      <c r="K479" s="48">
        <f t="shared" si="74"/>
        <v>25.81</v>
      </c>
    </row>
    <row r="480" spans="1:11" ht="75" x14ac:dyDescent="0.25">
      <c r="A480" s="9" t="s">
        <v>163</v>
      </c>
      <c r="B480" s="6" t="s">
        <v>71</v>
      </c>
      <c r="C480" s="5">
        <v>2</v>
      </c>
      <c r="D480" s="5">
        <v>23</v>
      </c>
      <c r="E480" s="6" t="s">
        <v>87</v>
      </c>
      <c r="F480" s="5">
        <v>81500</v>
      </c>
      <c r="G480" s="5">
        <v>122</v>
      </c>
      <c r="H480" s="43"/>
      <c r="I480" s="45">
        <v>18000</v>
      </c>
      <c r="J480" s="45">
        <v>16002.2</v>
      </c>
      <c r="K480" s="48">
        <f t="shared" si="74"/>
        <v>88.901111111111121</v>
      </c>
    </row>
    <row r="481" spans="1:11" ht="120" x14ac:dyDescent="0.25">
      <c r="A481" s="9" t="s">
        <v>179</v>
      </c>
      <c r="B481" s="6" t="s">
        <v>71</v>
      </c>
      <c r="C481" s="5">
        <v>2</v>
      </c>
      <c r="D481" s="5">
        <v>23</v>
      </c>
      <c r="E481" s="6" t="s">
        <v>87</v>
      </c>
      <c r="F481" s="5">
        <v>81500</v>
      </c>
      <c r="G481" s="5">
        <v>123</v>
      </c>
      <c r="H481" s="43"/>
      <c r="I481" s="45">
        <v>44000</v>
      </c>
      <c r="J481" s="45">
        <v>0</v>
      </c>
      <c r="K481" s="48">
        <f t="shared" si="74"/>
        <v>0</v>
      </c>
    </row>
    <row r="482" spans="1:11" ht="46.15" customHeight="1" x14ac:dyDescent="0.25">
      <c r="A482" s="4" t="s">
        <v>15</v>
      </c>
      <c r="B482" s="6" t="s">
        <v>71</v>
      </c>
      <c r="C482" s="5">
        <v>2</v>
      </c>
      <c r="D482" s="5">
        <v>23</v>
      </c>
      <c r="E482" s="6" t="s">
        <v>87</v>
      </c>
      <c r="F482" s="5">
        <v>81500</v>
      </c>
      <c r="G482" s="5">
        <v>200</v>
      </c>
      <c r="H482" s="43">
        <f>H483</f>
        <v>38000</v>
      </c>
      <c r="I482" s="43">
        <f>I483</f>
        <v>38000</v>
      </c>
      <c r="J482" s="43">
        <f>J483</f>
        <v>14400</v>
      </c>
      <c r="K482" s="48">
        <f t="shared" si="74"/>
        <v>37.894736842105267</v>
      </c>
    </row>
    <row r="483" spans="1:11" ht="60" x14ac:dyDescent="0.25">
      <c r="A483" s="4" t="s">
        <v>16</v>
      </c>
      <c r="B483" s="6" t="s">
        <v>71</v>
      </c>
      <c r="C483" s="5">
        <v>2</v>
      </c>
      <c r="D483" s="5">
        <v>23</v>
      </c>
      <c r="E483" s="6" t="s">
        <v>87</v>
      </c>
      <c r="F483" s="5">
        <v>81500</v>
      </c>
      <c r="G483" s="5">
        <v>240</v>
      </c>
      <c r="H483" s="43">
        <v>38000</v>
      </c>
      <c r="I483" s="43">
        <v>38000</v>
      </c>
      <c r="J483" s="43">
        <f>J484</f>
        <v>14400</v>
      </c>
      <c r="K483" s="48">
        <f t="shared" si="74"/>
        <v>37.894736842105267</v>
      </c>
    </row>
    <row r="484" spans="1:11" ht="60" x14ac:dyDescent="0.25">
      <c r="A484" s="9" t="s">
        <v>164</v>
      </c>
      <c r="B484" s="6" t="s">
        <v>71</v>
      </c>
      <c r="C484" s="5">
        <v>2</v>
      </c>
      <c r="D484" s="5">
        <v>23</v>
      </c>
      <c r="E484" s="6" t="s">
        <v>87</v>
      </c>
      <c r="F484" s="5">
        <v>81500</v>
      </c>
      <c r="G484" s="5">
        <v>244</v>
      </c>
      <c r="H484" s="43"/>
      <c r="I484" s="43">
        <v>38000</v>
      </c>
      <c r="J484" s="43">
        <v>14400</v>
      </c>
      <c r="K484" s="48">
        <f t="shared" si="74"/>
        <v>37.894736842105267</v>
      </c>
    </row>
    <row r="485" spans="1:11" ht="117" customHeight="1" x14ac:dyDescent="0.25">
      <c r="A485" s="13" t="s">
        <v>138</v>
      </c>
      <c r="B485" s="14" t="s">
        <v>71</v>
      </c>
      <c r="C485" s="16">
        <v>2</v>
      </c>
      <c r="D485" s="16">
        <v>31</v>
      </c>
      <c r="E485" s="14"/>
      <c r="F485" s="16"/>
      <c r="G485" s="16"/>
      <c r="H485" s="42">
        <f t="shared" ref="H485:J488" si="76">H486</f>
        <v>9000</v>
      </c>
      <c r="I485" s="42">
        <f t="shared" si="76"/>
        <v>9000</v>
      </c>
      <c r="J485" s="42">
        <f t="shared" si="76"/>
        <v>0</v>
      </c>
      <c r="K485" s="48">
        <f t="shared" si="74"/>
        <v>0</v>
      </c>
    </row>
    <row r="486" spans="1:11" ht="43.5" x14ac:dyDescent="0.25">
      <c r="A486" s="13" t="s">
        <v>54</v>
      </c>
      <c r="B486" s="14" t="s">
        <v>71</v>
      </c>
      <c r="C486" s="16">
        <v>2</v>
      </c>
      <c r="D486" s="16">
        <v>31</v>
      </c>
      <c r="E486" s="14" t="s">
        <v>53</v>
      </c>
      <c r="F486" s="16"/>
      <c r="G486" s="16"/>
      <c r="H486" s="42">
        <f t="shared" si="76"/>
        <v>9000</v>
      </c>
      <c r="I486" s="42">
        <f t="shared" si="76"/>
        <v>9000</v>
      </c>
      <c r="J486" s="42">
        <f t="shared" si="76"/>
        <v>0</v>
      </c>
      <c r="K486" s="48">
        <f t="shared" si="74"/>
        <v>0</v>
      </c>
    </row>
    <row r="487" spans="1:11" ht="30" x14ac:dyDescent="0.25">
      <c r="A487" s="4" t="s">
        <v>137</v>
      </c>
      <c r="B487" s="6" t="s">
        <v>71</v>
      </c>
      <c r="C487" s="5">
        <v>2</v>
      </c>
      <c r="D487" s="5">
        <v>31</v>
      </c>
      <c r="E487" s="6" t="s">
        <v>53</v>
      </c>
      <c r="F487" s="5" t="s">
        <v>136</v>
      </c>
      <c r="G487" s="5"/>
      <c r="H487" s="43">
        <f t="shared" si="76"/>
        <v>9000</v>
      </c>
      <c r="I487" s="43">
        <f t="shared" si="76"/>
        <v>9000</v>
      </c>
      <c r="J487" s="43">
        <f t="shared" si="76"/>
        <v>0</v>
      </c>
      <c r="K487" s="48">
        <f t="shared" si="74"/>
        <v>0</v>
      </c>
    </row>
    <row r="488" spans="1:11" ht="60" x14ac:dyDescent="0.25">
      <c r="A488" s="4" t="s">
        <v>20</v>
      </c>
      <c r="B488" s="6" t="s">
        <v>71</v>
      </c>
      <c r="C488" s="5">
        <v>2</v>
      </c>
      <c r="D488" s="5">
        <v>31</v>
      </c>
      <c r="E488" s="6" t="s">
        <v>53</v>
      </c>
      <c r="F488" s="5" t="s">
        <v>136</v>
      </c>
      <c r="G488" s="5">
        <v>600</v>
      </c>
      <c r="H488" s="43">
        <f t="shared" si="76"/>
        <v>9000</v>
      </c>
      <c r="I488" s="43">
        <f t="shared" si="76"/>
        <v>9000</v>
      </c>
      <c r="J488" s="43">
        <f t="shared" si="76"/>
        <v>0</v>
      </c>
      <c r="K488" s="48">
        <f t="shared" si="74"/>
        <v>0</v>
      </c>
    </row>
    <row r="489" spans="1:11" ht="30" x14ac:dyDescent="0.25">
      <c r="A489" s="4" t="s">
        <v>21</v>
      </c>
      <c r="B489" s="6" t="s">
        <v>71</v>
      </c>
      <c r="C489" s="5">
        <v>2</v>
      </c>
      <c r="D489" s="5">
        <v>31</v>
      </c>
      <c r="E489" s="6" t="s">
        <v>53</v>
      </c>
      <c r="F489" s="5" t="s">
        <v>136</v>
      </c>
      <c r="G489" s="5">
        <v>610</v>
      </c>
      <c r="H489" s="43">
        <v>9000</v>
      </c>
      <c r="I489" s="43">
        <v>9000</v>
      </c>
      <c r="J489" s="43">
        <f>J490</f>
        <v>0</v>
      </c>
      <c r="K489" s="48">
        <f t="shared" si="74"/>
        <v>0</v>
      </c>
    </row>
    <row r="490" spans="1:11" ht="30" x14ac:dyDescent="0.25">
      <c r="A490" s="9" t="s">
        <v>169</v>
      </c>
      <c r="B490" s="6" t="s">
        <v>71</v>
      </c>
      <c r="C490" s="5">
        <v>2</v>
      </c>
      <c r="D490" s="5">
        <v>31</v>
      </c>
      <c r="E490" s="6" t="s">
        <v>53</v>
      </c>
      <c r="F490" s="5" t="s">
        <v>136</v>
      </c>
      <c r="G490" s="5">
        <v>612</v>
      </c>
      <c r="H490" s="43"/>
      <c r="I490" s="43">
        <v>9000</v>
      </c>
      <c r="J490" s="43">
        <v>0</v>
      </c>
      <c r="K490" s="48">
        <f t="shared" si="74"/>
        <v>0</v>
      </c>
    </row>
    <row r="491" spans="1:11" ht="57.75" x14ac:dyDescent="0.25">
      <c r="A491" s="34" t="s">
        <v>96</v>
      </c>
      <c r="B491" s="40">
        <v>11</v>
      </c>
      <c r="C491" s="40"/>
      <c r="D491" s="40"/>
      <c r="E491" s="40"/>
      <c r="F491" s="40"/>
      <c r="G491" s="40"/>
      <c r="H491" s="41">
        <f>H492+H507</f>
        <v>19460102</v>
      </c>
      <c r="I491" s="41">
        <f>I492+I507</f>
        <v>19460102</v>
      </c>
      <c r="J491" s="41">
        <f>J492+J507</f>
        <v>15072884.26</v>
      </c>
      <c r="K491" s="47">
        <f>J491/I491*100</f>
        <v>77.455319915589342</v>
      </c>
    </row>
    <row r="492" spans="1:11" ht="86.25" x14ac:dyDescent="0.25">
      <c r="A492" s="13" t="s">
        <v>97</v>
      </c>
      <c r="B492" s="16">
        <v>11</v>
      </c>
      <c r="C492" s="16">
        <v>0</v>
      </c>
      <c r="D492" s="14" t="s">
        <v>99</v>
      </c>
      <c r="E492" s="16"/>
      <c r="F492" s="16"/>
      <c r="G492" s="16"/>
      <c r="H492" s="42">
        <f t="shared" ref="H492:J493" si="77">H493</f>
        <v>6414000</v>
      </c>
      <c r="I492" s="42">
        <f t="shared" si="77"/>
        <v>6414000</v>
      </c>
      <c r="J492" s="42">
        <f t="shared" si="77"/>
        <v>3995562.26</v>
      </c>
      <c r="K492" s="49">
        <f t="shared" si="74"/>
        <v>62.294391331462421</v>
      </c>
    </row>
    <row r="493" spans="1:11" ht="43.5" x14ac:dyDescent="0.25">
      <c r="A493" s="13" t="s">
        <v>30</v>
      </c>
      <c r="B493" s="16">
        <v>11</v>
      </c>
      <c r="C493" s="16">
        <v>0</v>
      </c>
      <c r="D493" s="14" t="s">
        <v>99</v>
      </c>
      <c r="E493" s="14" t="s">
        <v>31</v>
      </c>
      <c r="F493" s="16"/>
      <c r="G493" s="16"/>
      <c r="H493" s="42">
        <f t="shared" si="77"/>
        <v>6414000</v>
      </c>
      <c r="I493" s="42">
        <f t="shared" si="77"/>
        <v>6414000</v>
      </c>
      <c r="J493" s="42">
        <f t="shared" si="77"/>
        <v>3995562.26</v>
      </c>
      <c r="K493" s="49">
        <f t="shared" si="74"/>
        <v>62.294391331462421</v>
      </c>
    </row>
    <row r="494" spans="1:11" ht="43.5" customHeight="1" x14ac:dyDescent="0.25">
      <c r="A494" s="4" t="s">
        <v>14</v>
      </c>
      <c r="B494" s="5">
        <v>11</v>
      </c>
      <c r="C494" s="5">
        <v>0</v>
      </c>
      <c r="D494" s="6" t="s">
        <v>99</v>
      </c>
      <c r="E494" s="6" t="s">
        <v>31</v>
      </c>
      <c r="F494" s="5">
        <v>10100</v>
      </c>
      <c r="G494" s="5"/>
      <c r="H494" s="43">
        <f>H495+H500+H503</f>
        <v>6414000</v>
      </c>
      <c r="I494" s="43">
        <f>I495+I500+I503</f>
        <v>6414000</v>
      </c>
      <c r="J494" s="43">
        <f>J495+J500+J503</f>
        <v>3995562.26</v>
      </c>
      <c r="K494" s="48">
        <f t="shared" si="74"/>
        <v>62.294391331462421</v>
      </c>
    </row>
    <row r="495" spans="1:11" ht="117" customHeight="1" x14ac:dyDescent="0.25">
      <c r="A495" s="4" t="s">
        <v>59</v>
      </c>
      <c r="B495" s="5">
        <v>11</v>
      </c>
      <c r="C495" s="5">
        <v>0</v>
      </c>
      <c r="D495" s="6" t="s">
        <v>99</v>
      </c>
      <c r="E495" s="6" t="s">
        <v>31</v>
      </c>
      <c r="F495" s="5">
        <v>10100</v>
      </c>
      <c r="G495" s="5">
        <v>100</v>
      </c>
      <c r="H495" s="43">
        <f>H496</f>
        <v>5756200</v>
      </c>
      <c r="I495" s="43">
        <f>I496</f>
        <v>5756200</v>
      </c>
      <c r="J495" s="43">
        <f>J496</f>
        <v>3636028.92</v>
      </c>
      <c r="K495" s="48">
        <f t="shared" si="74"/>
        <v>63.167174872311591</v>
      </c>
    </row>
    <row r="496" spans="1:11" ht="45" x14ac:dyDescent="0.25">
      <c r="A496" s="4" t="s">
        <v>13</v>
      </c>
      <c r="B496" s="5">
        <v>11</v>
      </c>
      <c r="C496" s="5">
        <v>0</v>
      </c>
      <c r="D496" s="6" t="s">
        <v>99</v>
      </c>
      <c r="E496" s="6" t="s">
        <v>31</v>
      </c>
      <c r="F496" s="5">
        <v>10100</v>
      </c>
      <c r="G496" s="5">
        <v>120</v>
      </c>
      <c r="H496" s="43">
        <v>5756200</v>
      </c>
      <c r="I496" s="43">
        <v>5756200</v>
      </c>
      <c r="J496" s="43">
        <f>J497+J498+J499</f>
        <v>3636028.92</v>
      </c>
      <c r="K496" s="48">
        <f t="shared" si="74"/>
        <v>63.167174872311591</v>
      </c>
    </row>
    <row r="497" spans="1:11" ht="45" x14ac:dyDescent="0.25">
      <c r="A497" s="9" t="s">
        <v>161</v>
      </c>
      <c r="B497" s="5">
        <v>11</v>
      </c>
      <c r="C497" s="5">
        <v>0</v>
      </c>
      <c r="D497" s="6" t="s">
        <v>99</v>
      </c>
      <c r="E497" s="6" t="s">
        <v>31</v>
      </c>
      <c r="F497" s="5">
        <v>10100</v>
      </c>
      <c r="G497" s="5">
        <v>121</v>
      </c>
      <c r="H497" s="43"/>
      <c r="I497" s="45">
        <v>4419400</v>
      </c>
      <c r="J497" s="45">
        <v>2807320.12</v>
      </c>
      <c r="K497" s="48">
        <f t="shared" si="74"/>
        <v>63.522652848803006</v>
      </c>
    </row>
    <row r="498" spans="1:11" ht="75" x14ac:dyDescent="0.25">
      <c r="A498" s="9" t="s">
        <v>163</v>
      </c>
      <c r="B498" s="5">
        <v>11</v>
      </c>
      <c r="C498" s="5">
        <v>0</v>
      </c>
      <c r="D498" s="6" t="s">
        <v>99</v>
      </c>
      <c r="E498" s="6" t="s">
        <v>31</v>
      </c>
      <c r="F498" s="5">
        <v>10100</v>
      </c>
      <c r="G498" s="5">
        <v>122</v>
      </c>
      <c r="H498" s="43"/>
      <c r="I498" s="45">
        <v>2200</v>
      </c>
      <c r="J498" s="45">
        <v>450</v>
      </c>
      <c r="K498" s="48">
        <f t="shared" si="74"/>
        <v>20.454545454545457</v>
      </c>
    </row>
    <row r="499" spans="1:11" ht="90" x14ac:dyDescent="0.25">
      <c r="A499" s="9" t="s">
        <v>162</v>
      </c>
      <c r="B499" s="5">
        <v>11</v>
      </c>
      <c r="C499" s="5">
        <v>0</v>
      </c>
      <c r="D499" s="6" t="s">
        <v>99</v>
      </c>
      <c r="E499" s="6" t="s">
        <v>31</v>
      </c>
      <c r="F499" s="5">
        <v>10100</v>
      </c>
      <c r="G499" s="5">
        <v>129</v>
      </c>
      <c r="H499" s="43"/>
      <c r="I499" s="45">
        <v>1334600</v>
      </c>
      <c r="J499" s="45">
        <v>828258.8</v>
      </c>
      <c r="K499" s="48">
        <f t="shared" si="74"/>
        <v>62.060452570058445</v>
      </c>
    </row>
    <row r="500" spans="1:11" ht="60" x14ac:dyDescent="0.25">
      <c r="A500" s="4" t="s">
        <v>15</v>
      </c>
      <c r="B500" s="5">
        <v>11</v>
      </c>
      <c r="C500" s="5">
        <v>0</v>
      </c>
      <c r="D500" s="6" t="s">
        <v>99</v>
      </c>
      <c r="E500" s="6" t="s">
        <v>31</v>
      </c>
      <c r="F500" s="5">
        <v>10100</v>
      </c>
      <c r="G500" s="5">
        <v>200</v>
      </c>
      <c r="H500" s="43">
        <f>H501</f>
        <v>629200</v>
      </c>
      <c r="I500" s="43">
        <f>I501</f>
        <v>629200</v>
      </c>
      <c r="J500" s="43">
        <f>J501</f>
        <v>350350.32</v>
      </c>
      <c r="K500" s="48">
        <f t="shared" si="74"/>
        <v>55.681869040050856</v>
      </c>
    </row>
    <row r="501" spans="1:11" ht="60" x14ac:dyDescent="0.25">
      <c r="A501" s="4" t="s">
        <v>16</v>
      </c>
      <c r="B501" s="5">
        <v>11</v>
      </c>
      <c r="C501" s="5">
        <v>0</v>
      </c>
      <c r="D501" s="6" t="s">
        <v>99</v>
      </c>
      <c r="E501" s="6" t="s">
        <v>31</v>
      </c>
      <c r="F501" s="5">
        <v>10100</v>
      </c>
      <c r="G501" s="5">
        <v>240</v>
      </c>
      <c r="H501" s="43">
        <v>629200</v>
      </c>
      <c r="I501" s="43">
        <v>629200</v>
      </c>
      <c r="J501" s="43">
        <f>J502</f>
        <v>350350.32</v>
      </c>
      <c r="K501" s="48">
        <f t="shared" si="74"/>
        <v>55.681869040050856</v>
      </c>
    </row>
    <row r="502" spans="1:11" ht="60" x14ac:dyDescent="0.25">
      <c r="A502" s="9" t="s">
        <v>164</v>
      </c>
      <c r="B502" s="5">
        <v>11</v>
      </c>
      <c r="C502" s="5">
        <v>0</v>
      </c>
      <c r="D502" s="6" t="s">
        <v>99</v>
      </c>
      <c r="E502" s="6" t="s">
        <v>31</v>
      </c>
      <c r="F502" s="5">
        <v>10100</v>
      </c>
      <c r="G502" s="5">
        <v>244</v>
      </c>
      <c r="H502" s="43"/>
      <c r="I502" s="45">
        <v>629200</v>
      </c>
      <c r="J502" s="45">
        <v>350350.32</v>
      </c>
      <c r="K502" s="48">
        <f t="shared" si="74"/>
        <v>55.681869040050856</v>
      </c>
    </row>
    <row r="503" spans="1:11" x14ac:dyDescent="0.25">
      <c r="A503" s="2" t="s">
        <v>17</v>
      </c>
      <c r="B503" s="5">
        <v>11</v>
      </c>
      <c r="C503" s="5">
        <v>0</v>
      </c>
      <c r="D503" s="6" t="s">
        <v>99</v>
      </c>
      <c r="E503" s="6" t="s">
        <v>31</v>
      </c>
      <c r="F503" s="5">
        <v>10100</v>
      </c>
      <c r="G503" s="5">
        <v>800</v>
      </c>
      <c r="H503" s="43">
        <f>H504</f>
        <v>28600</v>
      </c>
      <c r="I503" s="43">
        <f>I504</f>
        <v>28600</v>
      </c>
      <c r="J503" s="43">
        <f>J504</f>
        <v>9183.02</v>
      </c>
      <c r="K503" s="48">
        <f t="shared" si="74"/>
        <v>32.10846153846154</v>
      </c>
    </row>
    <row r="504" spans="1:11" ht="30" x14ac:dyDescent="0.25">
      <c r="A504" s="4" t="s">
        <v>18</v>
      </c>
      <c r="B504" s="5">
        <v>11</v>
      </c>
      <c r="C504" s="5">
        <v>0</v>
      </c>
      <c r="D504" s="6" t="s">
        <v>99</v>
      </c>
      <c r="E504" s="6" t="s">
        <v>31</v>
      </c>
      <c r="F504" s="5">
        <v>10100</v>
      </c>
      <c r="G504" s="5">
        <v>850</v>
      </c>
      <c r="H504" s="43">
        <v>28600</v>
      </c>
      <c r="I504" s="43">
        <v>28600</v>
      </c>
      <c r="J504" s="43">
        <f>J505+J506</f>
        <v>9183.02</v>
      </c>
      <c r="K504" s="48">
        <f t="shared" si="74"/>
        <v>32.10846153846154</v>
      </c>
    </row>
    <row r="505" spans="1:11" ht="30.75" customHeight="1" x14ac:dyDescent="0.25">
      <c r="A505" s="9" t="s">
        <v>165</v>
      </c>
      <c r="B505" s="5">
        <v>11</v>
      </c>
      <c r="C505" s="5">
        <v>0</v>
      </c>
      <c r="D505" s="6" t="s">
        <v>99</v>
      </c>
      <c r="E505" s="6" t="s">
        <v>31</v>
      </c>
      <c r="F505" s="5">
        <v>10100</v>
      </c>
      <c r="G505" s="5">
        <v>851</v>
      </c>
      <c r="H505" s="43"/>
      <c r="I505" s="45">
        <v>17800</v>
      </c>
      <c r="J505" s="45">
        <v>5096</v>
      </c>
      <c r="K505" s="48">
        <f t="shared" si="74"/>
        <v>28.629213483146067</v>
      </c>
    </row>
    <row r="506" spans="1:11" x14ac:dyDescent="0.25">
      <c r="A506" s="9" t="s">
        <v>166</v>
      </c>
      <c r="B506" s="5">
        <v>11</v>
      </c>
      <c r="C506" s="5">
        <v>0</v>
      </c>
      <c r="D506" s="6" t="s">
        <v>99</v>
      </c>
      <c r="E506" s="6" t="s">
        <v>31</v>
      </c>
      <c r="F506" s="5">
        <v>10100</v>
      </c>
      <c r="G506" s="5">
        <v>852</v>
      </c>
      <c r="H506" s="43"/>
      <c r="I506" s="45">
        <v>10800</v>
      </c>
      <c r="J506" s="45">
        <v>4087.02</v>
      </c>
      <c r="K506" s="48">
        <f t="shared" si="74"/>
        <v>37.842777777777776</v>
      </c>
    </row>
    <row r="507" spans="1:11" ht="42.6" customHeight="1" x14ac:dyDescent="0.25">
      <c r="A507" s="13" t="s">
        <v>98</v>
      </c>
      <c r="B507" s="16">
        <v>11</v>
      </c>
      <c r="C507" s="16">
        <v>1</v>
      </c>
      <c r="D507" s="14"/>
      <c r="E507" s="16"/>
      <c r="F507" s="16"/>
      <c r="G507" s="16"/>
      <c r="H507" s="42">
        <f t="shared" ref="H507:J508" si="78">H508</f>
        <v>13046102</v>
      </c>
      <c r="I507" s="42">
        <f t="shared" si="78"/>
        <v>13046102</v>
      </c>
      <c r="J507" s="42">
        <f t="shared" si="78"/>
        <v>11077322</v>
      </c>
      <c r="K507" s="49">
        <f t="shared" si="74"/>
        <v>84.909055593770461</v>
      </c>
    </row>
    <row r="508" spans="1:11" ht="41.25" customHeight="1" x14ac:dyDescent="0.25">
      <c r="A508" s="13" t="s">
        <v>150</v>
      </c>
      <c r="B508" s="16">
        <v>11</v>
      </c>
      <c r="C508" s="16">
        <v>1</v>
      </c>
      <c r="D508" s="16">
        <v>12</v>
      </c>
      <c r="E508" s="16"/>
      <c r="F508" s="16"/>
      <c r="G508" s="16"/>
      <c r="H508" s="42">
        <f t="shared" si="78"/>
        <v>13046102</v>
      </c>
      <c r="I508" s="42">
        <f t="shared" si="78"/>
        <v>13046102</v>
      </c>
      <c r="J508" s="42">
        <f t="shared" si="78"/>
        <v>11077322</v>
      </c>
      <c r="K508" s="49">
        <f t="shared" si="74"/>
        <v>84.909055593770461</v>
      </c>
    </row>
    <row r="509" spans="1:11" ht="43.5" x14ac:dyDescent="0.25">
      <c r="A509" s="13" t="s">
        <v>30</v>
      </c>
      <c r="B509" s="16">
        <v>11</v>
      </c>
      <c r="C509" s="16">
        <v>1</v>
      </c>
      <c r="D509" s="16">
        <v>12</v>
      </c>
      <c r="E509" s="14" t="s">
        <v>31</v>
      </c>
      <c r="F509" s="16"/>
      <c r="G509" s="16"/>
      <c r="H509" s="42">
        <f>H510+H514</f>
        <v>13046102</v>
      </c>
      <c r="I509" s="42">
        <f>I510+I514</f>
        <v>13046102</v>
      </c>
      <c r="J509" s="42">
        <f>J510+J514</f>
        <v>11077322</v>
      </c>
      <c r="K509" s="49">
        <f t="shared" si="74"/>
        <v>84.909055593770461</v>
      </c>
    </row>
    <row r="510" spans="1:11" ht="30" x14ac:dyDescent="0.25">
      <c r="A510" s="4" t="s">
        <v>100</v>
      </c>
      <c r="B510" s="5">
        <v>11</v>
      </c>
      <c r="C510" s="5">
        <v>1</v>
      </c>
      <c r="D510" s="5">
        <v>12</v>
      </c>
      <c r="E510" s="6" t="s">
        <v>31</v>
      </c>
      <c r="F510" s="5">
        <v>15840</v>
      </c>
      <c r="G510" s="5"/>
      <c r="H510" s="43">
        <f t="shared" ref="H510:J511" si="79">H511</f>
        <v>11442000</v>
      </c>
      <c r="I510" s="43">
        <f t="shared" si="79"/>
        <v>11442000</v>
      </c>
      <c r="J510" s="43">
        <f t="shared" si="79"/>
        <v>9473220</v>
      </c>
      <c r="K510" s="48">
        <f t="shared" si="74"/>
        <v>82.793392763502879</v>
      </c>
    </row>
    <row r="511" spans="1:11" x14ac:dyDescent="0.25">
      <c r="A511" s="2" t="s">
        <v>101</v>
      </c>
      <c r="B511" s="5">
        <v>11</v>
      </c>
      <c r="C511" s="5">
        <v>1</v>
      </c>
      <c r="D511" s="5">
        <v>12</v>
      </c>
      <c r="E511" s="6" t="s">
        <v>31</v>
      </c>
      <c r="F511" s="5">
        <v>15840</v>
      </c>
      <c r="G511" s="5">
        <v>500</v>
      </c>
      <c r="H511" s="43">
        <f t="shared" si="79"/>
        <v>11442000</v>
      </c>
      <c r="I511" s="43">
        <f t="shared" si="79"/>
        <v>11442000</v>
      </c>
      <c r="J511" s="43">
        <f t="shared" si="79"/>
        <v>9473220</v>
      </c>
      <c r="K511" s="48">
        <f t="shared" si="74"/>
        <v>82.793392763502879</v>
      </c>
    </row>
    <row r="512" spans="1:11" x14ac:dyDescent="0.25">
      <c r="A512" s="2" t="s">
        <v>102</v>
      </c>
      <c r="B512" s="5">
        <v>11</v>
      </c>
      <c r="C512" s="5">
        <v>1</v>
      </c>
      <c r="D512" s="5">
        <v>12</v>
      </c>
      <c r="E512" s="6" t="s">
        <v>31</v>
      </c>
      <c r="F512" s="5">
        <v>15840</v>
      </c>
      <c r="G512" s="5">
        <v>510</v>
      </c>
      <c r="H512" s="43">
        <v>11442000</v>
      </c>
      <c r="I512" s="43">
        <v>11442000</v>
      </c>
      <c r="J512" s="43">
        <f>J513</f>
        <v>9473220</v>
      </c>
      <c r="K512" s="48">
        <f t="shared" si="74"/>
        <v>82.793392763502879</v>
      </c>
    </row>
    <row r="513" spans="1:11" ht="30" x14ac:dyDescent="0.25">
      <c r="A513" s="9" t="s">
        <v>188</v>
      </c>
      <c r="B513" s="5">
        <v>11</v>
      </c>
      <c r="C513" s="5">
        <v>1</v>
      </c>
      <c r="D513" s="5">
        <v>12</v>
      </c>
      <c r="E513" s="6" t="s">
        <v>31</v>
      </c>
      <c r="F513" s="5">
        <v>15840</v>
      </c>
      <c r="G513" s="5">
        <v>511</v>
      </c>
      <c r="H513" s="43"/>
      <c r="I513" s="43">
        <v>11442000</v>
      </c>
      <c r="J513" s="43">
        <v>9473220</v>
      </c>
      <c r="K513" s="48">
        <f t="shared" si="74"/>
        <v>82.793392763502879</v>
      </c>
    </row>
    <row r="514" spans="1:11" x14ac:dyDescent="0.25">
      <c r="A514" s="2" t="s">
        <v>133</v>
      </c>
      <c r="B514" s="5">
        <v>11</v>
      </c>
      <c r="C514" s="5">
        <v>1</v>
      </c>
      <c r="D514" s="5">
        <v>12</v>
      </c>
      <c r="E514" s="6" t="s">
        <v>31</v>
      </c>
      <c r="F514" s="5">
        <v>81030</v>
      </c>
      <c r="G514" s="5"/>
      <c r="H514" s="43">
        <f t="shared" ref="H514:J515" si="80">H515</f>
        <v>1604102</v>
      </c>
      <c r="I514" s="43">
        <f t="shared" si="80"/>
        <v>1604102</v>
      </c>
      <c r="J514" s="43">
        <f t="shared" si="80"/>
        <v>1604102</v>
      </c>
      <c r="K514" s="48">
        <f t="shared" si="74"/>
        <v>100</v>
      </c>
    </row>
    <row r="515" spans="1:11" x14ac:dyDescent="0.25">
      <c r="A515" s="2" t="s">
        <v>101</v>
      </c>
      <c r="B515" s="5">
        <v>11</v>
      </c>
      <c r="C515" s="5">
        <v>1</v>
      </c>
      <c r="D515" s="5">
        <v>12</v>
      </c>
      <c r="E515" s="6" t="s">
        <v>31</v>
      </c>
      <c r="F515" s="5">
        <v>81030</v>
      </c>
      <c r="G515" s="5">
        <v>500</v>
      </c>
      <c r="H515" s="43">
        <f t="shared" si="80"/>
        <v>1604102</v>
      </c>
      <c r="I515" s="43">
        <f t="shared" si="80"/>
        <v>1604102</v>
      </c>
      <c r="J515" s="43">
        <f t="shared" si="80"/>
        <v>1604102</v>
      </c>
      <c r="K515" s="48">
        <f t="shared" si="74"/>
        <v>100</v>
      </c>
    </row>
    <row r="516" spans="1:11" x14ac:dyDescent="0.25">
      <c r="A516" s="2" t="s">
        <v>46</v>
      </c>
      <c r="B516" s="5">
        <v>11</v>
      </c>
      <c r="C516" s="5">
        <v>1</v>
      </c>
      <c r="D516" s="5">
        <v>12</v>
      </c>
      <c r="E516" s="6" t="s">
        <v>31</v>
      </c>
      <c r="F516" s="5">
        <v>81030</v>
      </c>
      <c r="G516" s="5">
        <v>540</v>
      </c>
      <c r="H516" s="43">
        <v>1604102</v>
      </c>
      <c r="I516" s="43">
        <v>1604102</v>
      </c>
      <c r="J516" s="43">
        <v>1604102</v>
      </c>
      <c r="K516" s="48">
        <f t="shared" si="74"/>
        <v>100</v>
      </c>
    </row>
    <row r="517" spans="1:11" ht="43.5" x14ac:dyDescent="0.25">
      <c r="A517" s="34" t="s">
        <v>140</v>
      </c>
      <c r="B517" s="40">
        <v>16</v>
      </c>
      <c r="C517" s="40"/>
      <c r="D517" s="40"/>
      <c r="E517" s="39"/>
      <c r="F517" s="40"/>
      <c r="G517" s="40"/>
      <c r="H517" s="41">
        <f>H518+H545+H558</f>
        <v>41230066</v>
      </c>
      <c r="I517" s="41">
        <f>I518+I545+I558</f>
        <v>41338266</v>
      </c>
      <c r="J517" s="41">
        <f>J518+J545+J558</f>
        <v>20135848.66</v>
      </c>
      <c r="K517" s="47">
        <f>J517/I517*100</f>
        <v>48.709949904526717</v>
      </c>
    </row>
    <row r="518" spans="1:11" ht="43.5" x14ac:dyDescent="0.25">
      <c r="A518" s="13" t="s">
        <v>103</v>
      </c>
      <c r="B518" s="16">
        <v>16</v>
      </c>
      <c r="C518" s="16">
        <v>0</v>
      </c>
      <c r="D518" s="16">
        <v>11</v>
      </c>
      <c r="E518" s="14"/>
      <c r="F518" s="16"/>
      <c r="G518" s="16"/>
      <c r="H518" s="42">
        <f>H519</f>
        <v>3189074</v>
      </c>
      <c r="I518" s="42">
        <f>I519</f>
        <v>3189074</v>
      </c>
      <c r="J518" s="42">
        <f>J519</f>
        <v>2006542.6</v>
      </c>
      <c r="K518" s="49">
        <f t="shared" si="74"/>
        <v>62.919286288120006</v>
      </c>
    </row>
    <row r="519" spans="1:11" ht="57" customHeight="1" x14ac:dyDescent="0.25">
      <c r="A519" s="13" t="s">
        <v>88</v>
      </c>
      <c r="B519" s="16">
        <v>16</v>
      </c>
      <c r="C519" s="16">
        <v>0</v>
      </c>
      <c r="D519" s="16">
        <v>11</v>
      </c>
      <c r="E519" s="14" t="s">
        <v>87</v>
      </c>
      <c r="F519" s="16"/>
      <c r="G519" s="16"/>
      <c r="H519" s="42">
        <f>H520+H532</f>
        <v>3189074</v>
      </c>
      <c r="I519" s="42">
        <f>I520+I532</f>
        <v>3189074</v>
      </c>
      <c r="J519" s="42">
        <f>J520+J532</f>
        <v>2006542.6</v>
      </c>
      <c r="K519" s="49">
        <f t="shared" si="74"/>
        <v>62.919286288120006</v>
      </c>
    </row>
    <row r="520" spans="1:11" ht="44.45" customHeight="1" x14ac:dyDescent="0.25">
      <c r="A520" s="4" t="s">
        <v>14</v>
      </c>
      <c r="B520" s="5">
        <v>16</v>
      </c>
      <c r="C520" s="5">
        <v>0</v>
      </c>
      <c r="D520" s="5">
        <v>11</v>
      </c>
      <c r="E520" s="6" t="s">
        <v>87</v>
      </c>
      <c r="F520" s="5">
        <v>10100</v>
      </c>
      <c r="G520" s="5"/>
      <c r="H520" s="43">
        <f>H521+H526+H529</f>
        <v>1528000</v>
      </c>
      <c r="I520" s="43">
        <f>I521+I526+I529</f>
        <v>1528000</v>
      </c>
      <c r="J520" s="43">
        <f>J521+J526+J529</f>
        <v>1029013.38</v>
      </c>
      <c r="K520" s="48">
        <f t="shared" si="74"/>
        <v>67.343807591623033</v>
      </c>
    </row>
    <row r="521" spans="1:11" ht="123" customHeight="1" x14ac:dyDescent="0.25">
      <c r="A521" s="4" t="s">
        <v>59</v>
      </c>
      <c r="B521" s="5">
        <v>16</v>
      </c>
      <c r="C521" s="5">
        <v>0</v>
      </c>
      <c r="D521" s="5">
        <v>11</v>
      </c>
      <c r="E521" s="6" t="s">
        <v>87</v>
      </c>
      <c r="F521" s="5">
        <v>10100</v>
      </c>
      <c r="G521" s="5">
        <v>100</v>
      </c>
      <c r="H521" s="43">
        <f>H522</f>
        <v>1455000</v>
      </c>
      <c r="I521" s="43">
        <f>I522</f>
        <v>1455000</v>
      </c>
      <c r="J521" s="43">
        <f>J522</f>
        <v>985502.73</v>
      </c>
      <c r="K521" s="48">
        <f t="shared" si="74"/>
        <v>67.732146391752579</v>
      </c>
    </row>
    <row r="522" spans="1:11" ht="45" x14ac:dyDescent="0.25">
      <c r="A522" s="4" t="s">
        <v>13</v>
      </c>
      <c r="B522" s="5">
        <v>16</v>
      </c>
      <c r="C522" s="5">
        <v>0</v>
      </c>
      <c r="D522" s="5">
        <v>11</v>
      </c>
      <c r="E522" s="6" t="s">
        <v>87</v>
      </c>
      <c r="F522" s="5">
        <v>10100</v>
      </c>
      <c r="G522" s="5">
        <v>120</v>
      </c>
      <c r="H522" s="43">
        <v>1455000</v>
      </c>
      <c r="I522" s="43">
        <f>I523+I524+I525</f>
        <v>1455000</v>
      </c>
      <c r="J522" s="43">
        <f>J523+J524+J525</f>
        <v>985502.73</v>
      </c>
      <c r="K522" s="48">
        <f t="shared" si="74"/>
        <v>67.732146391752579</v>
      </c>
    </row>
    <row r="523" spans="1:11" ht="45" x14ac:dyDescent="0.25">
      <c r="A523" s="9" t="s">
        <v>161</v>
      </c>
      <c r="B523" s="5">
        <v>16</v>
      </c>
      <c r="C523" s="5">
        <v>0</v>
      </c>
      <c r="D523" s="5">
        <v>11</v>
      </c>
      <c r="E523" s="6" t="s">
        <v>87</v>
      </c>
      <c r="F523" s="5">
        <v>10100</v>
      </c>
      <c r="G523" s="5">
        <v>121</v>
      </c>
      <c r="H523" s="43"/>
      <c r="I523" s="45">
        <v>1113000</v>
      </c>
      <c r="J523" s="45">
        <v>751709.04</v>
      </c>
      <c r="K523" s="48">
        <f t="shared" si="74"/>
        <v>67.53899730458221</v>
      </c>
    </row>
    <row r="524" spans="1:11" ht="75" x14ac:dyDescent="0.25">
      <c r="A524" s="9" t="s">
        <v>163</v>
      </c>
      <c r="B524" s="5">
        <v>16</v>
      </c>
      <c r="C524" s="5">
        <v>0</v>
      </c>
      <c r="D524" s="5">
        <v>11</v>
      </c>
      <c r="E524" s="6" t="s">
        <v>87</v>
      </c>
      <c r="F524" s="5">
        <v>10100</v>
      </c>
      <c r="G524" s="5">
        <v>122</v>
      </c>
      <c r="H524" s="43"/>
      <c r="I524" s="45">
        <v>9000</v>
      </c>
      <c r="J524" s="45">
        <v>6581.94</v>
      </c>
      <c r="K524" s="48">
        <f t="shared" si="74"/>
        <v>73.132666666666651</v>
      </c>
    </row>
    <row r="525" spans="1:11" ht="90" x14ac:dyDescent="0.25">
      <c r="A525" s="9" t="s">
        <v>162</v>
      </c>
      <c r="B525" s="5">
        <v>16</v>
      </c>
      <c r="C525" s="5">
        <v>0</v>
      </c>
      <c r="D525" s="5">
        <v>11</v>
      </c>
      <c r="E525" s="6" t="s">
        <v>87</v>
      </c>
      <c r="F525" s="5">
        <v>10100</v>
      </c>
      <c r="G525" s="5">
        <v>129</v>
      </c>
      <c r="H525" s="43"/>
      <c r="I525" s="45">
        <v>333000</v>
      </c>
      <c r="J525" s="45">
        <v>227211.75</v>
      </c>
      <c r="K525" s="48">
        <f t="shared" ref="K525:K602" si="81">J525/I525*100</f>
        <v>68.231756756756752</v>
      </c>
    </row>
    <row r="526" spans="1:11" ht="43.9" customHeight="1" x14ac:dyDescent="0.25">
      <c r="A526" s="4" t="s">
        <v>15</v>
      </c>
      <c r="B526" s="5">
        <v>16</v>
      </c>
      <c r="C526" s="5">
        <v>0</v>
      </c>
      <c r="D526" s="5">
        <v>11</v>
      </c>
      <c r="E526" s="6" t="s">
        <v>87</v>
      </c>
      <c r="F526" s="5">
        <v>10100</v>
      </c>
      <c r="G526" s="5">
        <v>200</v>
      </c>
      <c r="H526" s="43">
        <f>H527</f>
        <v>71500</v>
      </c>
      <c r="I526" s="43">
        <f>I527</f>
        <v>71500</v>
      </c>
      <c r="J526" s="43">
        <f>J527</f>
        <v>42010.65</v>
      </c>
      <c r="K526" s="48">
        <f t="shared" si="81"/>
        <v>58.75615384615385</v>
      </c>
    </row>
    <row r="527" spans="1:11" ht="60" x14ac:dyDescent="0.25">
      <c r="A527" s="4" t="s">
        <v>16</v>
      </c>
      <c r="B527" s="5">
        <v>16</v>
      </c>
      <c r="C527" s="5">
        <v>0</v>
      </c>
      <c r="D527" s="5">
        <v>11</v>
      </c>
      <c r="E527" s="6" t="s">
        <v>87</v>
      </c>
      <c r="F527" s="5">
        <v>10100</v>
      </c>
      <c r="G527" s="5">
        <v>240</v>
      </c>
      <c r="H527" s="43">
        <v>71500</v>
      </c>
      <c r="I527" s="43">
        <v>71500</v>
      </c>
      <c r="J527" s="43">
        <f>J528</f>
        <v>42010.65</v>
      </c>
      <c r="K527" s="48">
        <f t="shared" si="81"/>
        <v>58.75615384615385</v>
      </c>
    </row>
    <row r="528" spans="1:11" ht="60" x14ac:dyDescent="0.25">
      <c r="A528" s="9" t="s">
        <v>164</v>
      </c>
      <c r="B528" s="5">
        <v>16</v>
      </c>
      <c r="C528" s="5">
        <v>0</v>
      </c>
      <c r="D528" s="5">
        <v>11</v>
      </c>
      <c r="E528" s="6" t="s">
        <v>87</v>
      </c>
      <c r="F528" s="5">
        <v>10100</v>
      </c>
      <c r="G528" s="5">
        <v>244</v>
      </c>
      <c r="H528" s="43"/>
      <c r="I528" s="45">
        <v>71500</v>
      </c>
      <c r="J528" s="45">
        <v>42010.65</v>
      </c>
      <c r="K528" s="48">
        <f t="shared" si="81"/>
        <v>58.75615384615385</v>
      </c>
    </row>
    <row r="529" spans="1:11" x14ac:dyDescent="0.25">
      <c r="A529" s="2" t="s">
        <v>17</v>
      </c>
      <c r="B529" s="5">
        <v>16</v>
      </c>
      <c r="C529" s="5">
        <v>0</v>
      </c>
      <c r="D529" s="5">
        <v>11</v>
      </c>
      <c r="E529" s="6" t="s">
        <v>87</v>
      </c>
      <c r="F529" s="5">
        <v>10100</v>
      </c>
      <c r="G529" s="5">
        <v>800</v>
      </c>
      <c r="H529" s="43">
        <f>H530</f>
        <v>1500</v>
      </c>
      <c r="I529" s="43">
        <f>I530</f>
        <v>1500</v>
      </c>
      <c r="J529" s="43">
        <f>J530</f>
        <v>1500</v>
      </c>
      <c r="K529" s="48">
        <f t="shared" si="81"/>
        <v>100</v>
      </c>
    </row>
    <row r="530" spans="1:11" ht="30" x14ac:dyDescent="0.25">
      <c r="A530" s="4" t="s">
        <v>18</v>
      </c>
      <c r="B530" s="5">
        <v>16</v>
      </c>
      <c r="C530" s="5">
        <v>0</v>
      </c>
      <c r="D530" s="5">
        <v>11</v>
      </c>
      <c r="E530" s="6" t="s">
        <v>87</v>
      </c>
      <c r="F530" s="5">
        <v>10100</v>
      </c>
      <c r="G530" s="5">
        <v>850</v>
      </c>
      <c r="H530" s="43">
        <v>1500</v>
      </c>
      <c r="I530" s="43">
        <v>1500</v>
      </c>
      <c r="J530" s="43">
        <f>J531</f>
        <v>1500</v>
      </c>
      <c r="K530" s="48">
        <f t="shared" si="81"/>
        <v>100</v>
      </c>
    </row>
    <row r="531" spans="1:11" x14ac:dyDescent="0.25">
      <c r="A531" s="9" t="s">
        <v>166</v>
      </c>
      <c r="B531" s="5">
        <v>16</v>
      </c>
      <c r="C531" s="5">
        <v>0</v>
      </c>
      <c r="D531" s="5">
        <v>11</v>
      </c>
      <c r="E531" s="6" t="s">
        <v>87</v>
      </c>
      <c r="F531" s="5">
        <v>10100</v>
      </c>
      <c r="G531" s="5">
        <v>852</v>
      </c>
      <c r="H531" s="43"/>
      <c r="I531" s="43">
        <v>1500</v>
      </c>
      <c r="J531" s="43">
        <v>1500</v>
      </c>
      <c r="K531" s="48">
        <f t="shared" si="81"/>
        <v>100</v>
      </c>
    </row>
    <row r="532" spans="1:11" ht="27" customHeight="1" x14ac:dyDescent="0.25">
      <c r="A532" s="4" t="s">
        <v>104</v>
      </c>
      <c r="B532" s="5">
        <v>16</v>
      </c>
      <c r="C532" s="5">
        <v>0</v>
      </c>
      <c r="D532" s="5">
        <v>11</v>
      </c>
      <c r="E532" s="6" t="s">
        <v>87</v>
      </c>
      <c r="F532" s="5">
        <v>10620</v>
      </c>
      <c r="G532" s="5"/>
      <c r="H532" s="43">
        <f>H533+H538+H541</f>
        <v>1661074</v>
      </c>
      <c r="I532" s="43">
        <f>I533+I538+I541</f>
        <v>1661074</v>
      </c>
      <c r="J532" s="43">
        <f>J533+J538+J541</f>
        <v>977529.22000000009</v>
      </c>
      <c r="K532" s="48">
        <f t="shared" si="81"/>
        <v>58.849227668363966</v>
      </c>
    </row>
    <row r="533" spans="1:11" ht="117" customHeight="1" x14ac:dyDescent="0.25">
      <c r="A533" s="4" t="s">
        <v>59</v>
      </c>
      <c r="B533" s="5">
        <v>16</v>
      </c>
      <c r="C533" s="5">
        <v>0</v>
      </c>
      <c r="D533" s="5">
        <v>11</v>
      </c>
      <c r="E533" s="6" t="s">
        <v>87</v>
      </c>
      <c r="F533" s="5">
        <v>10620</v>
      </c>
      <c r="G533" s="5">
        <v>100</v>
      </c>
      <c r="H533" s="43">
        <f>H534</f>
        <v>1480600</v>
      </c>
      <c r="I533" s="43">
        <f>I534</f>
        <v>1480600</v>
      </c>
      <c r="J533" s="43">
        <f>J534</f>
        <v>880911.51</v>
      </c>
      <c r="K533" s="48">
        <f t="shared" si="81"/>
        <v>59.496927596920166</v>
      </c>
    </row>
    <row r="534" spans="1:11" ht="45" x14ac:dyDescent="0.25">
      <c r="A534" s="4" t="s">
        <v>13</v>
      </c>
      <c r="B534" s="5">
        <v>16</v>
      </c>
      <c r="C534" s="5">
        <v>0</v>
      </c>
      <c r="D534" s="5">
        <v>11</v>
      </c>
      <c r="E534" s="6" t="s">
        <v>87</v>
      </c>
      <c r="F534" s="5">
        <v>10620</v>
      </c>
      <c r="G534" s="5">
        <v>120</v>
      </c>
      <c r="H534" s="43">
        <v>1480600</v>
      </c>
      <c r="I534" s="43">
        <f>I535+I536+I537</f>
        <v>1480600</v>
      </c>
      <c r="J534" s="43">
        <f>J535+J536+J537</f>
        <v>880911.51</v>
      </c>
      <c r="K534" s="48">
        <f t="shared" si="81"/>
        <v>59.496927596920166</v>
      </c>
    </row>
    <row r="535" spans="1:11" ht="45" x14ac:dyDescent="0.25">
      <c r="A535" s="9" t="s">
        <v>161</v>
      </c>
      <c r="B535" s="5">
        <v>16</v>
      </c>
      <c r="C535" s="5">
        <v>0</v>
      </c>
      <c r="D535" s="5">
        <v>11</v>
      </c>
      <c r="E535" s="6" t="s">
        <v>87</v>
      </c>
      <c r="F535" s="5">
        <v>10620</v>
      </c>
      <c r="G535" s="5">
        <v>121</v>
      </c>
      <c r="H535" s="43"/>
      <c r="I535" s="45">
        <v>1136400</v>
      </c>
      <c r="J535" s="45">
        <v>685019.67</v>
      </c>
      <c r="K535" s="48">
        <f t="shared" si="81"/>
        <v>60.2798020063358</v>
      </c>
    </row>
    <row r="536" spans="1:11" ht="75" x14ac:dyDescent="0.25">
      <c r="A536" s="9" t="s">
        <v>163</v>
      </c>
      <c r="B536" s="5">
        <v>16</v>
      </c>
      <c r="C536" s="5">
        <v>0</v>
      </c>
      <c r="D536" s="5">
        <v>11</v>
      </c>
      <c r="E536" s="6" t="s">
        <v>87</v>
      </c>
      <c r="F536" s="5">
        <v>10620</v>
      </c>
      <c r="G536" s="5">
        <v>122</v>
      </c>
      <c r="H536" s="43"/>
      <c r="I536" s="45">
        <v>1451</v>
      </c>
      <c r="J536" s="45">
        <v>1300.5</v>
      </c>
      <c r="K536" s="48">
        <f t="shared" si="81"/>
        <v>89.627842866988289</v>
      </c>
    </row>
    <row r="537" spans="1:11" ht="90" x14ac:dyDescent="0.25">
      <c r="A537" s="9" t="s">
        <v>162</v>
      </c>
      <c r="B537" s="5">
        <v>16</v>
      </c>
      <c r="C537" s="5">
        <v>0</v>
      </c>
      <c r="D537" s="5">
        <v>11</v>
      </c>
      <c r="E537" s="6" t="s">
        <v>87</v>
      </c>
      <c r="F537" s="5">
        <v>10620</v>
      </c>
      <c r="G537" s="5">
        <v>129</v>
      </c>
      <c r="H537" s="43"/>
      <c r="I537" s="45">
        <v>342749</v>
      </c>
      <c r="J537" s="45">
        <v>194591.34</v>
      </c>
      <c r="K537" s="48">
        <f t="shared" si="81"/>
        <v>56.773714875900438</v>
      </c>
    </row>
    <row r="538" spans="1:11" ht="44.45" customHeight="1" x14ac:dyDescent="0.25">
      <c r="A538" s="4" t="s">
        <v>15</v>
      </c>
      <c r="B538" s="5">
        <v>16</v>
      </c>
      <c r="C538" s="5">
        <v>0</v>
      </c>
      <c r="D538" s="5">
        <v>11</v>
      </c>
      <c r="E538" s="6" t="s">
        <v>87</v>
      </c>
      <c r="F538" s="5">
        <v>10620</v>
      </c>
      <c r="G538" s="5">
        <v>200</v>
      </c>
      <c r="H538" s="43">
        <f>H539</f>
        <v>178074</v>
      </c>
      <c r="I538" s="43">
        <f>I539</f>
        <v>178074</v>
      </c>
      <c r="J538" s="43">
        <f>J539</f>
        <v>94949.56</v>
      </c>
      <c r="K538" s="48">
        <f t="shared" si="81"/>
        <v>53.32028257915249</v>
      </c>
    </row>
    <row r="539" spans="1:11" ht="60" x14ac:dyDescent="0.25">
      <c r="A539" s="4" t="s">
        <v>16</v>
      </c>
      <c r="B539" s="5">
        <v>16</v>
      </c>
      <c r="C539" s="5">
        <v>0</v>
      </c>
      <c r="D539" s="5">
        <v>11</v>
      </c>
      <c r="E539" s="6" t="s">
        <v>87</v>
      </c>
      <c r="F539" s="5">
        <v>10620</v>
      </c>
      <c r="G539" s="5">
        <v>240</v>
      </c>
      <c r="H539" s="43">
        <v>178074</v>
      </c>
      <c r="I539" s="43">
        <v>178074</v>
      </c>
      <c r="J539" s="43">
        <f>J540</f>
        <v>94949.56</v>
      </c>
      <c r="K539" s="48">
        <f t="shared" si="81"/>
        <v>53.32028257915249</v>
      </c>
    </row>
    <row r="540" spans="1:11" ht="60" x14ac:dyDescent="0.25">
      <c r="A540" s="9" t="s">
        <v>164</v>
      </c>
      <c r="B540" s="5">
        <v>16</v>
      </c>
      <c r="C540" s="5">
        <v>0</v>
      </c>
      <c r="D540" s="5">
        <v>11</v>
      </c>
      <c r="E540" s="6" t="s">
        <v>87</v>
      </c>
      <c r="F540" s="5">
        <v>10620</v>
      </c>
      <c r="G540" s="5">
        <v>244</v>
      </c>
      <c r="H540" s="43"/>
      <c r="I540" s="43">
        <v>178074</v>
      </c>
      <c r="J540" s="43">
        <v>94949.56</v>
      </c>
      <c r="K540" s="48">
        <f t="shared" si="81"/>
        <v>53.32028257915249</v>
      </c>
    </row>
    <row r="541" spans="1:11" x14ac:dyDescent="0.25">
      <c r="A541" s="2" t="s">
        <v>17</v>
      </c>
      <c r="B541" s="5">
        <v>16</v>
      </c>
      <c r="C541" s="5">
        <v>0</v>
      </c>
      <c r="D541" s="5">
        <v>11</v>
      </c>
      <c r="E541" s="6" t="s">
        <v>87</v>
      </c>
      <c r="F541" s="5">
        <v>10620</v>
      </c>
      <c r="G541" s="5">
        <v>800</v>
      </c>
      <c r="H541" s="43">
        <f>H542</f>
        <v>2400</v>
      </c>
      <c r="I541" s="43">
        <f>I542</f>
        <v>2400</v>
      </c>
      <c r="J541" s="43">
        <f>J542</f>
        <v>1668.15</v>
      </c>
      <c r="K541" s="48">
        <f t="shared" si="81"/>
        <v>69.506250000000009</v>
      </c>
    </row>
    <row r="542" spans="1:11" ht="30" x14ac:dyDescent="0.25">
      <c r="A542" s="4" t="s">
        <v>18</v>
      </c>
      <c r="B542" s="5">
        <v>16</v>
      </c>
      <c r="C542" s="5">
        <v>0</v>
      </c>
      <c r="D542" s="5">
        <v>11</v>
      </c>
      <c r="E542" s="6" t="s">
        <v>87</v>
      </c>
      <c r="F542" s="5">
        <v>10620</v>
      </c>
      <c r="G542" s="5">
        <v>850</v>
      </c>
      <c r="H542" s="43">
        <v>2400</v>
      </c>
      <c r="I542" s="43">
        <f>I543+I544</f>
        <v>2400</v>
      </c>
      <c r="J542" s="43">
        <f>J543+J544</f>
        <v>1668.15</v>
      </c>
      <c r="K542" s="48">
        <f t="shared" si="81"/>
        <v>69.506250000000009</v>
      </c>
    </row>
    <row r="543" spans="1:11" x14ac:dyDescent="0.25">
      <c r="A543" s="9" t="s">
        <v>166</v>
      </c>
      <c r="B543" s="5">
        <v>16</v>
      </c>
      <c r="C543" s="5">
        <v>0</v>
      </c>
      <c r="D543" s="5">
        <v>11</v>
      </c>
      <c r="E543" s="6" t="s">
        <v>87</v>
      </c>
      <c r="F543" s="5">
        <v>10620</v>
      </c>
      <c r="G543" s="5">
        <v>852</v>
      </c>
      <c r="H543" s="43"/>
      <c r="I543" s="43">
        <v>1900</v>
      </c>
      <c r="J543" s="43">
        <v>1168.1500000000001</v>
      </c>
      <c r="K543" s="48">
        <f t="shared" si="81"/>
        <v>61.481578947368419</v>
      </c>
    </row>
    <row r="544" spans="1:11" x14ac:dyDescent="0.25">
      <c r="A544" s="9" t="s">
        <v>167</v>
      </c>
      <c r="B544" s="5">
        <v>16</v>
      </c>
      <c r="C544" s="5">
        <v>0</v>
      </c>
      <c r="D544" s="5">
        <v>11</v>
      </c>
      <c r="E544" s="6" t="s">
        <v>87</v>
      </c>
      <c r="F544" s="5">
        <v>10620</v>
      </c>
      <c r="G544" s="5">
        <v>853</v>
      </c>
      <c r="H544" s="43"/>
      <c r="I544" s="43">
        <v>500</v>
      </c>
      <c r="J544" s="43">
        <v>500</v>
      </c>
      <c r="K544" s="48"/>
    </row>
    <row r="545" spans="1:11" ht="43.5" x14ac:dyDescent="0.25">
      <c r="A545" s="13" t="s">
        <v>105</v>
      </c>
      <c r="B545" s="16">
        <v>16</v>
      </c>
      <c r="C545" s="16">
        <v>0</v>
      </c>
      <c r="D545" s="16">
        <v>12</v>
      </c>
      <c r="E545" s="16"/>
      <c r="F545" s="16"/>
      <c r="G545" s="16"/>
      <c r="H545" s="42">
        <f>H546+H550</f>
        <v>146280</v>
      </c>
      <c r="I545" s="42">
        <f>I546+I550</f>
        <v>146280</v>
      </c>
      <c r="J545" s="42">
        <f>J546+J550</f>
        <v>98079.040000000008</v>
      </c>
      <c r="K545" s="49">
        <f t="shared" si="81"/>
        <v>67.048837845228334</v>
      </c>
    </row>
    <row r="546" spans="1:11" ht="43.5" x14ac:dyDescent="0.25">
      <c r="A546" s="13" t="s">
        <v>30</v>
      </c>
      <c r="B546" s="16">
        <v>16</v>
      </c>
      <c r="C546" s="16">
        <v>0</v>
      </c>
      <c r="D546" s="16">
        <v>12</v>
      </c>
      <c r="E546" s="14" t="s">
        <v>31</v>
      </c>
      <c r="F546" s="16"/>
      <c r="G546" s="16"/>
      <c r="H546" s="42">
        <f t="shared" ref="H546:J548" si="82">H547</f>
        <v>95400</v>
      </c>
      <c r="I546" s="42">
        <f t="shared" si="82"/>
        <v>95400</v>
      </c>
      <c r="J546" s="42">
        <f t="shared" si="82"/>
        <v>66780</v>
      </c>
      <c r="K546" s="49">
        <f t="shared" si="81"/>
        <v>70</v>
      </c>
    </row>
    <row r="547" spans="1:11" ht="135.75" customHeight="1" x14ac:dyDescent="0.25">
      <c r="A547" s="4" t="s">
        <v>106</v>
      </c>
      <c r="B547" s="5">
        <v>16</v>
      </c>
      <c r="C547" s="5">
        <v>0</v>
      </c>
      <c r="D547" s="5">
        <v>12</v>
      </c>
      <c r="E547" s="6" t="s">
        <v>31</v>
      </c>
      <c r="F547" s="5">
        <v>14210</v>
      </c>
      <c r="G547" s="5"/>
      <c r="H547" s="43">
        <f t="shared" si="82"/>
        <v>95400</v>
      </c>
      <c r="I547" s="43">
        <f t="shared" si="82"/>
        <v>95400</v>
      </c>
      <c r="J547" s="43">
        <f t="shared" si="82"/>
        <v>66780</v>
      </c>
      <c r="K547" s="48">
        <f t="shared" si="81"/>
        <v>70</v>
      </c>
    </row>
    <row r="548" spans="1:11" x14ac:dyDescent="0.25">
      <c r="A548" s="2" t="s">
        <v>101</v>
      </c>
      <c r="B548" s="5">
        <v>16</v>
      </c>
      <c r="C548" s="5">
        <v>0</v>
      </c>
      <c r="D548" s="5">
        <v>12</v>
      </c>
      <c r="E548" s="6" t="s">
        <v>31</v>
      </c>
      <c r="F548" s="5">
        <v>14210</v>
      </c>
      <c r="G548" s="5">
        <v>500</v>
      </c>
      <c r="H548" s="43">
        <f t="shared" si="82"/>
        <v>95400</v>
      </c>
      <c r="I548" s="43">
        <f t="shared" si="82"/>
        <v>95400</v>
      </c>
      <c r="J548" s="43">
        <f t="shared" si="82"/>
        <v>66780</v>
      </c>
      <c r="K548" s="48">
        <f t="shared" si="81"/>
        <v>70</v>
      </c>
    </row>
    <row r="549" spans="1:11" x14ac:dyDescent="0.25">
      <c r="A549" s="2" t="s">
        <v>33</v>
      </c>
      <c r="B549" s="5">
        <v>16</v>
      </c>
      <c r="C549" s="5">
        <v>0</v>
      </c>
      <c r="D549" s="5">
        <v>12</v>
      </c>
      <c r="E549" s="6" t="s">
        <v>31</v>
      </c>
      <c r="F549" s="5">
        <v>14210</v>
      </c>
      <c r="G549" s="5">
        <v>530</v>
      </c>
      <c r="H549" s="43">
        <v>95400</v>
      </c>
      <c r="I549" s="43">
        <v>95400</v>
      </c>
      <c r="J549" s="43">
        <v>66780</v>
      </c>
      <c r="K549" s="48">
        <f t="shared" si="81"/>
        <v>70</v>
      </c>
    </row>
    <row r="550" spans="1:11" ht="59.25" customHeight="1" x14ac:dyDescent="0.25">
      <c r="A550" s="13" t="s">
        <v>88</v>
      </c>
      <c r="B550" s="16">
        <v>16</v>
      </c>
      <c r="C550" s="16">
        <v>0</v>
      </c>
      <c r="D550" s="16">
        <v>12</v>
      </c>
      <c r="E550" s="14" t="s">
        <v>87</v>
      </c>
      <c r="F550" s="16"/>
      <c r="G550" s="16"/>
      <c r="H550" s="42">
        <f>H551</f>
        <v>50880</v>
      </c>
      <c r="I550" s="42">
        <f>I551</f>
        <v>50880</v>
      </c>
      <c r="J550" s="42">
        <f>J551</f>
        <v>31299.040000000001</v>
      </c>
      <c r="K550" s="49">
        <f t="shared" si="81"/>
        <v>61.515408805031448</v>
      </c>
    </row>
    <row r="551" spans="1:11" ht="134.25" customHeight="1" x14ac:dyDescent="0.25">
      <c r="A551" s="4" t="s">
        <v>143</v>
      </c>
      <c r="B551" s="5">
        <v>16</v>
      </c>
      <c r="C551" s="5">
        <v>0</v>
      </c>
      <c r="D551" s="5">
        <v>12</v>
      </c>
      <c r="E551" s="6" t="s">
        <v>87</v>
      </c>
      <c r="F551" s="5">
        <v>14210</v>
      </c>
      <c r="G551" s="5"/>
      <c r="H551" s="43">
        <f>H552+H555</f>
        <v>50880</v>
      </c>
      <c r="I551" s="43">
        <f>I552+I555</f>
        <v>50880</v>
      </c>
      <c r="J551" s="43">
        <f>J552+J555</f>
        <v>31299.040000000001</v>
      </c>
      <c r="K551" s="48">
        <f t="shared" si="81"/>
        <v>61.515408805031448</v>
      </c>
    </row>
    <row r="552" spans="1:11" ht="30" x14ac:dyDescent="0.25">
      <c r="A552" s="4" t="s">
        <v>55</v>
      </c>
      <c r="B552" s="5">
        <v>16</v>
      </c>
      <c r="C552" s="5">
        <v>0</v>
      </c>
      <c r="D552" s="5">
        <v>12</v>
      </c>
      <c r="E552" s="6" t="s">
        <v>87</v>
      </c>
      <c r="F552" s="5">
        <v>14210</v>
      </c>
      <c r="G552" s="5">
        <v>300</v>
      </c>
      <c r="H552" s="43">
        <f>H553</f>
        <v>25440</v>
      </c>
      <c r="I552" s="43">
        <f>I553</f>
        <v>25440</v>
      </c>
      <c r="J552" s="43">
        <f>J553</f>
        <v>12219.04</v>
      </c>
      <c r="K552" s="48">
        <f t="shared" si="81"/>
        <v>48.030817610062897</v>
      </c>
    </row>
    <row r="553" spans="1:11" ht="30.75" customHeight="1" x14ac:dyDescent="0.25">
      <c r="A553" s="4" t="s">
        <v>63</v>
      </c>
      <c r="B553" s="5">
        <v>16</v>
      </c>
      <c r="C553" s="5">
        <v>0</v>
      </c>
      <c r="D553" s="5">
        <v>12</v>
      </c>
      <c r="E553" s="6" t="s">
        <v>87</v>
      </c>
      <c r="F553" s="5">
        <v>14210</v>
      </c>
      <c r="G553" s="5">
        <v>310</v>
      </c>
      <c r="H553" s="43">
        <v>25440</v>
      </c>
      <c r="I553" s="43">
        <v>25440</v>
      </c>
      <c r="J553" s="43">
        <f>J554</f>
        <v>12219.04</v>
      </c>
      <c r="K553" s="48">
        <f t="shared" si="81"/>
        <v>48.030817610062897</v>
      </c>
    </row>
    <row r="554" spans="1:11" ht="61.5" customHeight="1" x14ac:dyDescent="0.25">
      <c r="A554" s="12" t="s">
        <v>183</v>
      </c>
      <c r="B554" s="5">
        <v>16</v>
      </c>
      <c r="C554" s="5">
        <v>0</v>
      </c>
      <c r="D554" s="5">
        <v>12</v>
      </c>
      <c r="E554" s="6" t="s">
        <v>87</v>
      </c>
      <c r="F554" s="5">
        <v>14210</v>
      </c>
      <c r="G554" s="5">
        <v>313</v>
      </c>
      <c r="H554" s="43"/>
      <c r="I554" s="43">
        <v>25440</v>
      </c>
      <c r="J554" s="43">
        <v>12219.04</v>
      </c>
      <c r="K554" s="48">
        <f t="shared" si="81"/>
        <v>48.030817610062897</v>
      </c>
    </row>
    <row r="555" spans="1:11" ht="60" x14ac:dyDescent="0.25">
      <c r="A555" s="4" t="s">
        <v>20</v>
      </c>
      <c r="B555" s="5">
        <v>16</v>
      </c>
      <c r="C555" s="5">
        <v>0</v>
      </c>
      <c r="D555" s="5">
        <v>12</v>
      </c>
      <c r="E555" s="6" t="s">
        <v>87</v>
      </c>
      <c r="F555" s="5">
        <v>14210</v>
      </c>
      <c r="G555" s="5">
        <v>600</v>
      </c>
      <c r="H555" s="43">
        <f>H556</f>
        <v>25440</v>
      </c>
      <c r="I555" s="43">
        <f>I556</f>
        <v>25440</v>
      </c>
      <c r="J555" s="43">
        <f>J556</f>
        <v>19080</v>
      </c>
      <c r="K555" s="48">
        <f t="shared" si="81"/>
        <v>75</v>
      </c>
    </row>
    <row r="556" spans="1:11" ht="30" x14ac:dyDescent="0.25">
      <c r="A556" s="4" t="s">
        <v>21</v>
      </c>
      <c r="B556" s="5">
        <v>16</v>
      </c>
      <c r="C556" s="5">
        <v>0</v>
      </c>
      <c r="D556" s="5">
        <v>12</v>
      </c>
      <c r="E556" s="6" t="s">
        <v>87</v>
      </c>
      <c r="F556" s="5">
        <v>14210</v>
      </c>
      <c r="G556" s="5">
        <v>610</v>
      </c>
      <c r="H556" s="43">
        <v>25440</v>
      </c>
      <c r="I556" s="43">
        <v>25440</v>
      </c>
      <c r="J556" s="43">
        <f>J557</f>
        <v>19080</v>
      </c>
      <c r="K556" s="48">
        <f t="shared" si="81"/>
        <v>75</v>
      </c>
    </row>
    <row r="557" spans="1:11" ht="105" x14ac:dyDescent="0.25">
      <c r="A557" s="9" t="s">
        <v>168</v>
      </c>
      <c r="B557" s="5">
        <v>16</v>
      </c>
      <c r="C557" s="5">
        <v>0</v>
      </c>
      <c r="D557" s="5">
        <v>12</v>
      </c>
      <c r="E557" s="6" t="s">
        <v>87</v>
      </c>
      <c r="F557" s="5">
        <v>14210</v>
      </c>
      <c r="G557" s="5">
        <v>611</v>
      </c>
      <c r="H557" s="43"/>
      <c r="I557" s="43">
        <v>25440</v>
      </c>
      <c r="J557" s="43">
        <v>19080</v>
      </c>
      <c r="K557" s="48">
        <f t="shared" si="81"/>
        <v>75</v>
      </c>
    </row>
    <row r="558" spans="1:11" ht="57.75" x14ac:dyDescent="0.25">
      <c r="A558" s="13" t="s">
        <v>107</v>
      </c>
      <c r="B558" s="16">
        <v>16</v>
      </c>
      <c r="C558" s="16">
        <v>0</v>
      </c>
      <c r="D558" s="16">
        <v>21</v>
      </c>
      <c r="E558" s="16"/>
      <c r="F558" s="16"/>
      <c r="G558" s="16"/>
      <c r="H558" s="42">
        <f>H564+H559</f>
        <v>37894712</v>
      </c>
      <c r="I558" s="42">
        <f>I564+I559</f>
        <v>38002912</v>
      </c>
      <c r="J558" s="42">
        <f>J564+J559</f>
        <v>18031227.02</v>
      </c>
      <c r="K558" s="49">
        <f t="shared" si="81"/>
        <v>47.446961485477743</v>
      </c>
    </row>
    <row r="559" spans="1:11" ht="29.25" x14ac:dyDescent="0.25">
      <c r="A559" s="63" t="s">
        <v>11</v>
      </c>
      <c r="B559" s="62">
        <v>16</v>
      </c>
      <c r="C559" s="62">
        <v>0</v>
      </c>
      <c r="D559" s="62">
        <v>21</v>
      </c>
      <c r="E559" s="64" t="s">
        <v>10</v>
      </c>
      <c r="F559" s="62"/>
      <c r="G559" s="61"/>
      <c r="H559" s="50">
        <f t="shared" ref="H559:J561" si="83">H560</f>
        <v>14670130</v>
      </c>
      <c r="I559" s="43">
        <f t="shared" si="83"/>
        <v>14670130</v>
      </c>
      <c r="J559" s="43">
        <f t="shared" si="83"/>
        <v>1749615.87</v>
      </c>
      <c r="K559" s="48">
        <f t="shared" si="81"/>
        <v>11.926382860956243</v>
      </c>
    </row>
    <row r="560" spans="1:11" ht="45" x14ac:dyDescent="0.25">
      <c r="A560" s="4" t="s">
        <v>208</v>
      </c>
      <c r="B560" s="31">
        <v>16</v>
      </c>
      <c r="C560" s="31">
        <v>0</v>
      </c>
      <c r="D560" s="31">
        <v>21</v>
      </c>
      <c r="E560" s="30" t="s">
        <v>10</v>
      </c>
      <c r="F560" s="31">
        <v>14600</v>
      </c>
      <c r="G560" s="53"/>
      <c r="H560" s="50">
        <f t="shared" si="83"/>
        <v>14670130</v>
      </c>
      <c r="I560" s="43">
        <f t="shared" si="83"/>
        <v>14670130</v>
      </c>
      <c r="J560" s="43">
        <f t="shared" si="83"/>
        <v>1749615.87</v>
      </c>
      <c r="K560" s="48">
        <f t="shared" si="81"/>
        <v>11.926382860956243</v>
      </c>
    </row>
    <row r="561" spans="1:11" ht="60" x14ac:dyDescent="0.25">
      <c r="A561" s="4" t="s">
        <v>15</v>
      </c>
      <c r="B561" s="31">
        <v>16</v>
      </c>
      <c r="C561" s="31">
        <v>0</v>
      </c>
      <c r="D561" s="31">
        <v>21</v>
      </c>
      <c r="E561" s="30" t="s">
        <v>10</v>
      </c>
      <c r="F561" s="31">
        <v>14600</v>
      </c>
      <c r="G561" s="31">
        <v>200</v>
      </c>
      <c r="H561" s="50">
        <f t="shared" si="83"/>
        <v>14670130</v>
      </c>
      <c r="I561" s="43">
        <f t="shared" si="83"/>
        <v>14670130</v>
      </c>
      <c r="J561" s="43">
        <f t="shared" si="83"/>
        <v>1749615.87</v>
      </c>
      <c r="K561" s="48">
        <f t="shared" si="81"/>
        <v>11.926382860956243</v>
      </c>
    </row>
    <row r="562" spans="1:11" ht="60" x14ac:dyDescent="0.25">
      <c r="A562" s="4" t="s">
        <v>16</v>
      </c>
      <c r="B562" s="31">
        <v>16</v>
      </c>
      <c r="C562" s="31">
        <v>0</v>
      </c>
      <c r="D562" s="31">
        <v>21</v>
      </c>
      <c r="E562" s="30" t="s">
        <v>10</v>
      </c>
      <c r="F562" s="31">
        <v>14600</v>
      </c>
      <c r="G562" s="31">
        <v>240</v>
      </c>
      <c r="H562" s="50">
        <v>14670130</v>
      </c>
      <c r="I562" s="43">
        <f>I563</f>
        <v>14670130</v>
      </c>
      <c r="J562" s="43">
        <f>J563</f>
        <v>1749615.87</v>
      </c>
      <c r="K562" s="48">
        <f t="shared" si="81"/>
        <v>11.926382860956243</v>
      </c>
    </row>
    <row r="563" spans="1:11" ht="60" x14ac:dyDescent="0.25">
      <c r="A563" s="9" t="s">
        <v>164</v>
      </c>
      <c r="B563" s="31">
        <v>16</v>
      </c>
      <c r="C563" s="31">
        <v>0</v>
      </c>
      <c r="D563" s="31">
        <v>21</v>
      </c>
      <c r="E563" s="30" t="s">
        <v>10</v>
      </c>
      <c r="F563" s="31">
        <v>14600</v>
      </c>
      <c r="G563" s="37">
        <v>244</v>
      </c>
      <c r="H563" s="50"/>
      <c r="I563" s="43">
        <v>14670130</v>
      </c>
      <c r="J563" s="43">
        <v>1749615.87</v>
      </c>
      <c r="K563" s="48">
        <f t="shared" si="81"/>
        <v>11.926382860956243</v>
      </c>
    </row>
    <row r="564" spans="1:11" ht="60" customHeight="1" x14ac:dyDescent="0.25">
      <c r="A564" s="54" t="s">
        <v>88</v>
      </c>
      <c r="B564" s="56">
        <v>16</v>
      </c>
      <c r="C564" s="56">
        <v>0</v>
      </c>
      <c r="D564" s="56">
        <v>21</v>
      </c>
      <c r="E564" s="55" t="s">
        <v>87</v>
      </c>
      <c r="F564" s="56"/>
      <c r="G564" s="56"/>
      <c r="H564" s="42">
        <f>H565+H570+H574+H586+H582+H578</f>
        <v>23224582</v>
      </c>
      <c r="I564" s="42">
        <f>I565+I570+I574+I586+I582+I578</f>
        <v>23332782</v>
      </c>
      <c r="J564" s="42">
        <f>J565+J570+J574+J586+J582</f>
        <v>16281611.149999999</v>
      </c>
      <c r="K564" s="49">
        <f t="shared" si="81"/>
        <v>69.779982301296087</v>
      </c>
    </row>
    <row r="565" spans="1:11" x14ac:dyDescent="0.25">
      <c r="A565" s="2" t="s">
        <v>108</v>
      </c>
      <c r="B565" s="5">
        <v>16</v>
      </c>
      <c r="C565" s="5">
        <v>0</v>
      </c>
      <c r="D565" s="5">
        <v>21</v>
      </c>
      <c r="E565" s="6" t="s">
        <v>87</v>
      </c>
      <c r="F565" s="5">
        <v>10540</v>
      </c>
      <c r="G565" s="5"/>
      <c r="H565" s="43">
        <f t="shared" ref="H565:J566" si="84">H566</f>
        <v>9675700</v>
      </c>
      <c r="I565" s="43">
        <f t="shared" si="84"/>
        <v>9675700</v>
      </c>
      <c r="J565" s="43">
        <f t="shared" si="84"/>
        <v>7037690.2400000002</v>
      </c>
      <c r="K565" s="48">
        <f t="shared" si="81"/>
        <v>72.735721859917106</v>
      </c>
    </row>
    <row r="566" spans="1:11" ht="60" x14ac:dyDescent="0.25">
      <c r="A566" s="4" t="s">
        <v>20</v>
      </c>
      <c r="B566" s="5">
        <v>16</v>
      </c>
      <c r="C566" s="5">
        <v>0</v>
      </c>
      <c r="D566" s="5">
        <v>21</v>
      </c>
      <c r="E566" s="6" t="s">
        <v>87</v>
      </c>
      <c r="F566" s="5">
        <v>10540</v>
      </c>
      <c r="G566" s="5">
        <v>600</v>
      </c>
      <c r="H566" s="43">
        <f t="shared" si="84"/>
        <v>9675700</v>
      </c>
      <c r="I566" s="43">
        <f t="shared" si="84"/>
        <v>9675700</v>
      </c>
      <c r="J566" s="43">
        <f t="shared" si="84"/>
        <v>7037690.2400000002</v>
      </c>
      <c r="K566" s="48">
        <f t="shared" si="81"/>
        <v>72.735721859917106</v>
      </c>
    </row>
    <row r="567" spans="1:11" ht="30" x14ac:dyDescent="0.25">
      <c r="A567" s="4" t="s">
        <v>21</v>
      </c>
      <c r="B567" s="5">
        <v>16</v>
      </c>
      <c r="C567" s="5">
        <v>0</v>
      </c>
      <c r="D567" s="5">
        <v>21</v>
      </c>
      <c r="E567" s="6" t="s">
        <v>87</v>
      </c>
      <c r="F567" s="5">
        <v>10540</v>
      </c>
      <c r="G567" s="5">
        <v>610</v>
      </c>
      <c r="H567" s="43">
        <v>9675700</v>
      </c>
      <c r="I567" s="43">
        <f>I568+I569</f>
        <v>9675700</v>
      </c>
      <c r="J567" s="43">
        <f>J568+J569</f>
        <v>7037690.2400000002</v>
      </c>
      <c r="K567" s="48">
        <f t="shared" si="81"/>
        <v>72.735721859917106</v>
      </c>
    </row>
    <row r="568" spans="1:11" ht="105" x14ac:dyDescent="0.25">
      <c r="A568" s="9" t="s">
        <v>168</v>
      </c>
      <c r="B568" s="5">
        <v>16</v>
      </c>
      <c r="C568" s="5">
        <v>0</v>
      </c>
      <c r="D568" s="5">
        <v>21</v>
      </c>
      <c r="E568" s="6" t="s">
        <v>87</v>
      </c>
      <c r="F568" s="5">
        <v>10540</v>
      </c>
      <c r="G568" s="5">
        <v>611</v>
      </c>
      <c r="H568" s="43"/>
      <c r="I568" s="45">
        <v>9525700</v>
      </c>
      <c r="J568" s="45">
        <v>6938190.2400000002</v>
      </c>
      <c r="K568" s="48">
        <f t="shared" si="81"/>
        <v>72.836539466915823</v>
      </c>
    </row>
    <row r="569" spans="1:11" ht="30" x14ac:dyDescent="0.25">
      <c r="A569" s="9" t="s">
        <v>169</v>
      </c>
      <c r="B569" s="5">
        <v>16</v>
      </c>
      <c r="C569" s="5">
        <v>0</v>
      </c>
      <c r="D569" s="5">
        <v>21</v>
      </c>
      <c r="E569" s="6" t="s">
        <v>87</v>
      </c>
      <c r="F569" s="5">
        <v>10540</v>
      </c>
      <c r="G569" s="5">
        <v>612</v>
      </c>
      <c r="H569" s="43"/>
      <c r="I569" s="45">
        <v>150000</v>
      </c>
      <c r="J569" s="45">
        <v>99500</v>
      </c>
      <c r="K569" s="48">
        <f t="shared" si="81"/>
        <v>66.333333333333329</v>
      </c>
    </row>
    <row r="570" spans="1:11" x14ac:dyDescent="0.25">
      <c r="A570" s="2" t="s">
        <v>109</v>
      </c>
      <c r="B570" s="5">
        <v>16</v>
      </c>
      <c r="C570" s="5">
        <v>0</v>
      </c>
      <c r="D570" s="5">
        <v>21</v>
      </c>
      <c r="E570" s="6" t="s">
        <v>87</v>
      </c>
      <c r="F570" s="5">
        <v>10550</v>
      </c>
      <c r="G570" s="5"/>
      <c r="H570" s="43">
        <f t="shared" ref="H570:J571" si="85">H571</f>
        <v>2136800</v>
      </c>
      <c r="I570" s="43">
        <f t="shared" si="85"/>
        <v>2136800</v>
      </c>
      <c r="J570" s="43">
        <f t="shared" si="85"/>
        <v>1320435.79</v>
      </c>
      <c r="K570" s="48">
        <f t="shared" si="81"/>
        <v>61.795010763758896</v>
      </c>
    </row>
    <row r="571" spans="1:11" ht="60" x14ac:dyDescent="0.25">
      <c r="A571" s="4" t="s">
        <v>20</v>
      </c>
      <c r="B571" s="5">
        <v>16</v>
      </c>
      <c r="C571" s="5">
        <v>0</v>
      </c>
      <c r="D571" s="5">
        <v>21</v>
      </c>
      <c r="E571" s="6" t="s">
        <v>87</v>
      </c>
      <c r="F571" s="5">
        <v>10550</v>
      </c>
      <c r="G571" s="5">
        <v>600</v>
      </c>
      <c r="H571" s="43">
        <f t="shared" si="85"/>
        <v>2136800</v>
      </c>
      <c r="I571" s="43">
        <f t="shared" si="85"/>
        <v>2136800</v>
      </c>
      <c r="J571" s="43">
        <f t="shared" si="85"/>
        <v>1320435.79</v>
      </c>
      <c r="K571" s="48">
        <f t="shared" si="81"/>
        <v>61.795010763758896</v>
      </c>
    </row>
    <row r="572" spans="1:11" ht="30" x14ac:dyDescent="0.25">
      <c r="A572" s="4" t="s">
        <v>21</v>
      </c>
      <c r="B572" s="5">
        <v>16</v>
      </c>
      <c r="C572" s="5">
        <v>0</v>
      </c>
      <c r="D572" s="5">
        <v>21</v>
      </c>
      <c r="E572" s="6" t="s">
        <v>87</v>
      </c>
      <c r="F572" s="5">
        <v>10550</v>
      </c>
      <c r="G572" s="5">
        <v>610</v>
      </c>
      <c r="H572" s="43">
        <v>2136800</v>
      </c>
      <c r="I572" s="43">
        <v>2136800</v>
      </c>
      <c r="J572" s="43">
        <f>J573</f>
        <v>1320435.79</v>
      </c>
      <c r="K572" s="48">
        <f t="shared" si="81"/>
        <v>61.795010763758896</v>
      </c>
    </row>
    <row r="573" spans="1:11" ht="105" x14ac:dyDescent="0.25">
      <c r="A573" s="9" t="s">
        <v>168</v>
      </c>
      <c r="B573" s="5">
        <v>16</v>
      </c>
      <c r="C573" s="5">
        <v>0</v>
      </c>
      <c r="D573" s="5">
        <v>21</v>
      </c>
      <c r="E573" s="6" t="s">
        <v>87</v>
      </c>
      <c r="F573" s="5">
        <v>10550</v>
      </c>
      <c r="G573" s="5">
        <v>611</v>
      </c>
      <c r="H573" s="43"/>
      <c r="I573" s="43">
        <v>2136800</v>
      </c>
      <c r="J573" s="43">
        <v>1320435.79</v>
      </c>
      <c r="K573" s="48">
        <f t="shared" si="81"/>
        <v>61.795010763758896</v>
      </c>
    </row>
    <row r="574" spans="1:11" x14ac:dyDescent="0.25">
      <c r="A574" s="2" t="s">
        <v>110</v>
      </c>
      <c r="B574" s="5">
        <v>16</v>
      </c>
      <c r="C574" s="5">
        <v>0</v>
      </c>
      <c r="D574" s="5">
        <v>21</v>
      </c>
      <c r="E574" s="6" t="s">
        <v>87</v>
      </c>
      <c r="F574" s="5">
        <v>10580</v>
      </c>
      <c r="G574" s="5"/>
      <c r="H574" s="43">
        <f t="shared" ref="H574:J575" si="86">H575</f>
        <v>11012082</v>
      </c>
      <c r="I574" s="43">
        <f t="shared" si="86"/>
        <v>11012082</v>
      </c>
      <c r="J574" s="43">
        <f t="shared" si="86"/>
        <v>7540862.9199999999</v>
      </c>
      <c r="K574" s="48">
        <f t="shared" si="81"/>
        <v>68.478085433798981</v>
      </c>
    </row>
    <row r="575" spans="1:11" ht="60" x14ac:dyDescent="0.25">
      <c r="A575" s="4" t="s">
        <v>20</v>
      </c>
      <c r="B575" s="5">
        <v>16</v>
      </c>
      <c r="C575" s="5">
        <v>0</v>
      </c>
      <c r="D575" s="5">
        <v>21</v>
      </c>
      <c r="E575" s="6" t="s">
        <v>87</v>
      </c>
      <c r="F575" s="5">
        <v>10580</v>
      </c>
      <c r="G575" s="5">
        <v>600</v>
      </c>
      <c r="H575" s="43">
        <f t="shared" si="86"/>
        <v>11012082</v>
      </c>
      <c r="I575" s="43">
        <f t="shared" si="86"/>
        <v>11012082</v>
      </c>
      <c r="J575" s="43">
        <f t="shared" si="86"/>
        <v>7540862.9199999999</v>
      </c>
      <c r="K575" s="48">
        <f t="shared" si="81"/>
        <v>68.478085433798981</v>
      </c>
    </row>
    <row r="576" spans="1:11" ht="30" x14ac:dyDescent="0.25">
      <c r="A576" s="4" t="s">
        <v>21</v>
      </c>
      <c r="B576" s="5">
        <v>16</v>
      </c>
      <c r="C576" s="5">
        <v>0</v>
      </c>
      <c r="D576" s="5">
        <v>21</v>
      </c>
      <c r="E576" s="6" t="s">
        <v>87</v>
      </c>
      <c r="F576" s="5">
        <v>10580</v>
      </c>
      <c r="G576" s="5">
        <v>610</v>
      </c>
      <c r="H576" s="43">
        <v>11012082</v>
      </c>
      <c r="I576" s="43">
        <v>11012082</v>
      </c>
      <c r="J576" s="43">
        <f>J577</f>
        <v>7540862.9199999999</v>
      </c>
      <c r="K576" s="48">
        <f t="shared" si="81"/>
        <v>68.478085433798981</v>
      </c>
    </row>
    <row r="577" spans="1:11" ht="105" x14ac:dyDescent="0.25">
      <c r="A577" s="9" t="s">
        <v>168</v>
      </c>
      <c r="B577" s="5">
        <v>16</v>
      </c>
      <c r="C577" s="5">
        <v>0</v>
      </c>
      <c r="D577" s="5">
        <v>21</v>
      </c>
      <c r="E577" s="6" t="s">
        <v>87</v>
      </c>
      <c r="F577" s="5">
        <v>10580</v>
      </c>
      <c r="G577" s="5">
        <v>611</v>
      </c>
      <c r="H577" s="43"/>
      <c r="I577" s="45">
        <v>11012082</v>
      </c>
      <c r="J577" s="45">
        <v>7540862.9199999999</v>
      </c>
      <c r="K577" s="48">
        <f t="shared" si="81"/>
        <v>68.478085433798981</v>
      </c>
    </row>
    <row r="578" spans="1:11" ht="105.75" customHeight="1" x14ac:dyDescent="0.25">
      <c r="A578" s="9" t="s">
        <v>229</v>
      </c>
      <c r="B578" s="5">
        <v>16</v>
      </c>
      <c r="C578" s="5">
        <v>0</v>
      </c>
      <c r="D578" s="5">
        <v>21</v>
      </c>
      <c r="E578" s="6" t="s">
        <v>87</v>
      </c>
      <c r="F578" s="5">
        <v>51460</v>
      </c>
      <c r="G578" s="5"/>
      <c r="H578" s="43">
        <f t="shared" ref="H578:J579" si="87">H579</f>
        <v>0</v>
      </c>
      <c r="I578" s="45">
        <f t="shared" si="87"/>
        <v>108200</v>
      </c>
      <c r="J578" s="45">
        <f t="shared" si="87"/>
        <v>0</v>
      </c>
      <c r="K578" s="48">
        <f t="shared" si="81"/>
        <v>0</v>
      </c>
    </row>
    <row r="579" spans="1:11" ht="60" x14ac:dyDescent="0.25">
      <c r="A579" s="9" t="s">
        <v>20</v>
      </c>
      <c r="B579" s="5">
        <v>16</v>
      </c>
      <c r="C579" s="5">
        <v>0</v>
      </c>
      <c r="D579" s="5">
        <v>21</v>
      </c>
      <c r="E579" s="6" t="s">
        <v>87</v>
      </c>
      <c r="F579" s="5">
        <v>51460</v>
      </c>
      <c r="G579" s="5">
        <v>600</v>
      </c>
      <c r="H579" s="43">
        <f t="shared" si="87"/>
        <v>0</v>
      </c>
      <c r="I579" s="45">
        <f t="shared" si="87"/>
        <v>108200</v>
      </c>
      <c r="J579" s="45">
        <f t="shared" si="87"/>
        <v>0</v>
      </c>
      <c r="K579" s="48">
        <f t="shared" si="81"/>
        <v>0</v>
      </c>
    </row>
    <row r="580" spans="1:11" ht="30" x14ac:dyDescent="0.25">
      <c r="A580" s="9" t="s">
        <v>21</v>
      </c>
      <c r="B580" s="5">
        <v>16</v>
      </c>
      <c r="C580" s="5">
        <v>0</v>
      </c>
      <c r="D580" s="5">
        <v>21</v>
      </c>
      <c r="E580" s="6" t="s">
        <v>87</v>
      </c>
      <c r="F580" s="5">
        <v>51460</v>
      </c>
      <c r="G580" s="5">
        <v>610</v>
      </c>
      <c r="H580" s="43"/>
      <c r="I580" s="45">
        <f>I581</f>
        <v>108200</v>
      </c>
      <c r="J580" s="45">
        <f>J581</f>
        <v>0</v>
      </c>
      <c r="K580" s="48">
        <f t="shared" si="81"/>
        <v>0</v>
      </c>
    </row>
    <row r="581" spans="1:11" ht="30" x14ac:dyDescent="0.25">
      <c r="A581" s="9" t="s">
        <v>169</v>
      </c>
      <c r="B581" s="5">
        <v>16</v>
      </c>
      <c r="C581" s="5">
        <v>0</v>
      </c>
      <c r="D581" s="5">
        <v>21</v>
      </c>
      <c r="E581" s="6" t="s">
        <v>87</v>
      </c>
      <c r="F581" s="5">
        <v>51460</v>
      </c>
      <c r="G581" s="5">
        <v>612</v>
      </c>
      <c r="H581" s="43"/>
      <c r="I581" s="45">
        <v>108200</v>
      </c>
      <c r="J581" s="45">
        <v>0</v>
      </c>
      <c r="K581" s="48">
        <f t="shared" si="81"/>
        <v>0</v>
      </c>
    </row>
    <row r="582" spans="1:11" ht="45" x14ac:dyDescent="0.25">
      <c r="A582" s="9" t="s">
        <v>217</v>
      </c>
      <c r="B582" s="5">
        <v>16</v>
      </c>
      <c r="C582" s="5">
        <v>0</v>
      </c>
      <c r="D582" s="5">
        <v>21</v>
      </c>
      <c r="E582" s="6" t="s">
        <v>87</v>
      </c>
      <c r="F582" s="5">
        <v>51470</v>
      </c>
      <c r="G582" s="5"/>
      <c r="H582" s="43">
        <f>H583</f>
        <v>100000</v>
      </c>
      <c r="I582" s="45">
        <f t="shared" ref="I582:J584" si="88">I583</f>
        <v>100000</v>
      </c>
      <c r="J582" s="45">
        <f t="shared" si="88"/>
        <v>100000</v>
      </c>
      <c r="K582" s="48">
        <f t="shared" si="81"/>
        <v>100</v>
      </c>
    </row>
    <row r="583" spans="1:11" ht="60" x14ac:dyDescent="0.25">
      <c r="A583" s="9" t="s">
        <v>20</v>
      </c>
      <c r="B583" s="5">
        <v>16</v>
      </c>
      <c r="C583" s="5">
        <v>0</v>
      </c>
      <c r="D583" s="5">
        <v>21</v>
      </c>
      <c r="E583" s="6" t="s">
        <v>87</v>
      </c>
      <c r="F583" s="5">
        <v>51470</v>
      </c>
      <c r="G583" s="5">
        <v>600</v>
      </c>
      <c r="H583" s="43">
        <f>H584</f>
        <v>100000</v>
      </c>
      <c r="I583" s="45">
        <f t="shared" si="88"/>
        <v>100000</v>
      </c>
      <c r="J583" s="45">
        <f t="shared" si="88"/>
        <v>100000</v>
      </c>
      <c r="K583" s="48">
        <f t="shared" si="81"/>
        <v>100</v>
      </c>
    </row>
    <row r="584" spans="1:11" ht="30" x14ac:dyDescent="0.25">
      <c r="A584" s="9" t="s">
        <v>21</v>
      </c>
      <c r="B584" s="5">
        <v>16</v>
      </c>
      <c r="C584" s="5">
        <v>0</v>
      </c>
      <c r="D584" s="5">
        <v>21</v>
      </c>
      <c r="E584" s="6" t="s">
        <v>87</v>
      </c>
      <c r="F584" s="5">
        <v>51470</v>
      </c>
      <c r="G584" s="5">
        <v>610</v>
      </c>
      <c r="H584" s="43">
        <v>100000</v>
      </c>
      <c r="I584" s="45">
        <f t="shared" si="88"/>
        <v>100000</v>
      </c>
      <c r="J584" s="45">
        <f t="shared" si="88"/>
        <v>100000</v>
      </c>
      <c r="K584" s="48">
        <f t="shared" si="81"/>
        <v>100</v>
      </c>
    </row>
    <row r="585" spans="1:11" ht="30" x14ac:dyDescent="0.25">
      <c r="A585" s="9" t="s">
        <v>169</v>
      </c>
      <c r="B585" s="5">
        <v>16</v>
      </c>
      <c r="C585" s="5">
        <v>0</v>
      </c>
      <c r="D585" s="5">
        <v>21</v>
      </c>
      <c r="E585" s="6" t="s">
        <v>87</v>
      </c>
      <c r="F585" s="5">
        <v>51470</v>
      </c>
      <c r="G585" s="5">
        <v>612</v>
      </c>
      <c r="H585" s="43"/>
      <c r="I585" s="45">
        <v>100000</v>
      </c>
      <c r="J585" s="45">
        <v>100000</v>
      </c>
      <c r="K585" s="48">
        <f t="shared" si="81"/>
        <v>100</v>
      </c>
    </row>
    <row r="586" spans="1:11" ht="75" x14ac:dyDescent="0.25">
      <c r="A586" s="4" t="s">
        <v>111</v>
      </c>
      <c r="B586" s="5">
        <v>16</v>
      </c>
      <c r="C586" s="5">
        <v>0</v>
      </c>
      <c r="D586" s="5">
        <v>21</v>
      </c>
      <c r="E586" s="6" t="s">
        <v>87</v>
      </c>
      <c r="F586" s="5">
        <v>81300</v>
      </c>
      <c r="G586" s="5"/>
      <c r="H586" s="43">
        <f>H590+H587</f>
        <v>300000</v>
      </c>
      <c r="I586" s="43">
        <f>I590+I587</f>
        <v>300000</v>
      </c>
      <c r="J586" s="43">
        <f>J590+J587</f>
        <v>282622.2</v>
      </c>
      <c r="K586" s="48">
        <f t="shared" si="81"/>
        <v>94.207400000000007</v>
      </c>
    </row>
    <row r="587" spans="1:11" ht="119.25" customHeight="1" x14ac:dyDescent="0.25">
      <c r="A587" s="4" t="s">
        <v>59</v>
      </c>
      <c r="B587" s="5">
        <v>16</v>
      </c>
      <c r="C587" s="5">
        <v>0</v>
      </c>
      <c r="D587" s="5">
        <v>21</v>
      </c>
      <c r="E587" s="6" t="s">
        <v>87</v>
      </c>
      <c r="F587" s="5">
        <v>81300</v>
      </c>
      <c r="G587" s="5">
        <v>100</v>
      </c>
      <c r="H587" s="43">
        <f>H588</f>
        <v>12000</v>
      </c>
      <c r="I587" s="43">
        <f>I588</f>
        <v>14000</v>
      </c>
      <c r="J587" s="43">
        <f>J588</f>
        <v>0</v>
      </c>
      <c r="K587" s="48">
        <f t="shared" si="81"/>
        <v>0</v>
      </c>
    </row>
    <row r="588" spans="1:11" ht="45" x14ac:dyDescent="0.25">
      <c r="A588" s="4" t="s">
        <v>13</v>
      </c>
      <c r="B588" s="5">
        <v>16</v>
      </c>
      <c r="C588" s="5">
        <v>0</v>
      </c>
      <c r="D588" s="5">
        <v>21</v>
      </c>
      <c r="E588" s="6" t="s">
        <v>87</v>
      </c>
      <c r="F588" s="5">
        <v>81300</v>
      </c>
      <c r="G588" s="5">
        <v>120</v>
      </c>
      <c r="H588" s="73">
        <v>12000</v>
      </c>
      <c r="I588" s="43">
        <f>I589</f>
        <v>14000</v>
      </c>
      <c r="J588" s="43">
        <f>J589</f>
        <v>0</v>
      </c>
      <c r="K588" s="48">
        <f t="shared" si="81"/>
        <v>0</v>
      </c>
    </row>
    <row r="589" spans="1:11" ht="75" x14ac:dyDescent="0.25">
      <c r="A589" s="9" t="s">
        <v>163</v>
      </c>
      <c r="B589" s="5">
        <v>16</v>
      </c>
      <c r="C589" s="5">
        <v>0</v>
      </c>
      <c r="D589" s="5">
        <v>21</v>
      </c>
      <c r="E589" s="6" t="s">
        <v>87</v>
      </c>
      <c r="F589" s="5">
        <v>81300</v>
      </c>
      <c r="G589" s="5">
        <v>122</v>
      </c>
      <c r="H589" s="43"/>
      <c r="I589" s="43">
        <v>14000</v>
      </c>
      <c r="J589" s="43">
        <v>0</v>
      </c>
      <c r="K589" s="48">
        <f t="shared" si="81"/>
        <v>0</v>
      </c>
    </row>
    <row r="590" spans="1:11" ht="42.6" customHeight="1" x14ac:dyDescent="0.25">
      <c r="A590" s="4" t="s">
        <v>15</v>
      </c>
      <c r="B590" s="5">
        <v>16</v>
      </c>
      <c r="C590" s="5">
        <v>0</v>
      </c>
      <c r="D590" s="5">
        <v>21</v>
      </c>
      <c r="E590" s="6" t="s">
        <v>87</v>
      </c>
      <c r="F590" s="5">
        <v>81300</v>
      </c>
      <c r="G590" s="5">
        <v>200</v>
      </c>
      <c r="H590" s="73">
        <f>H591</f>
        <v>288000</v>
      </c>
      <c r="I590" s="43">
        <f>I591</f>
        <v>286000</v>
      </c>
      <c r="J590" s="43">
        <f>J591</f>
        <v>282622.2</v>
      </c>
      <c r="K590" s="48">
        <f t="shared" si="81"/>
        <v>98.81895104895105</v>
      </c>
    </row>
    <row r="591" spans="1:11" ht="60" x14ac:dyDescent="0.25">
      <c r="A591" s="4" t="s">
        <v>16</v>
      </c>
      <c r="B591" s="5">
        <v>16</v>
      </c>
      <c r="C591" s="5">
        <v>0</v>
      </c>
      <c r="D591" s="5">
        <v>21</v>
      </c>
      <c r="E591" s="6" t="s">
        <v>87</v>
      </c>
      <c r="F591" s="5">
        <v>81300</v>
      </c>
      <c r="G591" s="5">
        <v>240</v>
      </c>
      <c r="H591" s="43">
        <v>288000</v>
      </c>
      <c r="I591" s="43">
        <f>I592</f>
        <v>286000</v>
      </c>
      <c r="J591" s="43">
        <f>J592</f>
        <v>282622.2</v>
      </c>
      <c r="K591" s="48">
        <f t="shared" si="81"/>
        <v>98.81895104895105</v>
      </c>
    </row>
    <row r="592" spans="1:11" ht="60" x14ac:dyDescent="0.25">
      <c r="A592" s="9" t="s">
        <v>164</v>
      </c>
      <c r="B592" s="5">
        <v>16</v>
      </c>
      <c r="C592" s="5">
        <v>0</v>
      </c>
      <c r="D592" s="5">
        <v>21</v>
      </c>
      <c r="E592" s="6" t="s">
        <v>87</v>
      </c>
      <c r="F592" s="5">
        <v>81300</v>
      </c>
      <c r="G592" s="5">
        <v>244</v>
      </c>
      <c r="H592" s="43"/>
      <c r="I592" s="45">
        <v>286000</v>
      </c>
      <c r="J592" s="45">
        <v>282622.2</v>
      </c>
      <c r="K592" s="48">
        <f t="shared" si="81"/>
        <v>98.81895104895105</v>
      </c>
    </row>
    <row r="593" spans="1:11" ht="24.75" customHeight="1" x14ac:dyDescent="0.25">
      <c r="A593" s="36" t="s">
        <v>112</v>
      </c>
      <c r="B593" s="40">
        <v>70</v>
      </c>
      <c r="C593" s="40"/>
      <c r="D593" s="40"/>
      <c r="E593" s="40"/>
      <c r="F593" s="40"/>
      <c r="G593" s="40"/>
      <c r="H593" s="41">
        <f>H594+H598+H619+H641</f>
        <v>5348620</v>
      </c>
      <c r="I593" s="41">
        <f t="shared" ref="I593:J593" si="89">I594+I598+I619+I641</f>
        <v>5348620</v>
      </c>
      <c r="J593" s="41">
        <f t="shared" si="89"/>
        <v>2635486.5099999998</v>
      </c>
      <c r="K593" s="47">
        <f>J593/I593*100</f>
        <v>49.274140058557158</v>
      </c>
    </row>
    <row r="594" spans="1:11" x14ac:dyDescent="0.25">
      <c r="A594" s="15" t="s">
        <v>11</v>
      </c>
      <c r="B594" s="16">
        <v>70</v>
      </c>
      <c r="C594" s="16">
        <v>0</v>
      </c>
      <c r="D594" s="14" t="s">
        <v>141</v>
      </c>
      <c r="E594" s="14" t="s">
        <v>10</v>
      </c>
      <c r="F594" s="16"/>
      <c r="G594" s="16"/>
      <c r="H594" s="42">
        <f t="shared" ref="H594:J596" si="90">H595</f>
        <v>1565300</v>
      </c>
      <c r="I594" s="42">
        <f t="shared" si="90"/>
        <v>1552535</v>
      </c>
      <c r="J594" s="42">
        <f t="shared" si="90"/>
        <v>0</v>
      </c>
      <c r="K594" s="48">
        <f t="shared" si="81"/>
        <v>0</v>
      </c>
    </row>
    <row r="595" spans="1:11" ht="30" x14ac:dyDescent="0.25">
      <c r="A595" s="4" t="s">
        <v>113</v>
      </c>
      <c r="B595" s="5">
        <v>70</v>
      </c>
      <c r="C595" s="5">
        <v>0</v>
      </c>
      <c r="D595" s="6" t="s">
        <v>141</v>
      </c>
      <c r="E595" s="6" t="s">
        <v>10</v>
      </c>
      <c r="F595" s="5">
        <v>10120</v>
      </c>
      <c r="G595" s="5"/>
      <c r="H595" s="43">
        <f t="shared" si="90"/>
        <v>1565300</v>
      </c>
      <c r="I595" s="43">
        <f t="shared" si="90"/>
        <v>1552535</v>
      </c>
      <c r="J595" s="43">
        <f t="shared" si="90"/>
        <v>0</v>
      </c>
      <c r="K595" s="48">
        <f t="shared" si="81"/>
        <v>0</v>
      </c>
    </row>
    <row r="596" spans="1:11" x14ac:dyDescent="0.25">
      <c r="A596" s="2" t="s">
        <v>17</v>
      </c>
      <c r="B596" s="5">
        <v>70</v>
      </c>
      <c r="C596" s="5">
        <v>0</v>
      </c>
      <c r="D596" s="6" t="s">
        <v>141</v>
      </c>
      <c r="E596" s="6" t="s">
        <v>10</v>
      </c>
      <c r="F596" s="5">
        <v>10120</v>
      </c>
      <c r="G596" s="5">
        <v>800</v>
      </c>
      <c r="H596" s="43">
        <f t="shared" si="90"/>
        <v>1565300</v>
      </c>
      <c r="I596" s="43">
        <f t="shared" si="90"/>
        <v>1552535</v>
      </c>
      <c r="J596" s="43">
        <f t="shared" si="90"/>
        <v>0</v>
      </c>
      <c r="K596" s="48">
        <f t="shared" si="81"/>
        <v>0</v>
      </c>
    </row>
    <row r="597" spans="1:11" x14ac:dyDescent="0.25">
      <c r="A597" s="2" t="s">
        <v>114</v>
      </c>
      <c r="B597" s="5">
        <v>70</v>
      </c>
      <c r="C597" s="5">
        <v>0</v>
      </c>
      <c r="D597" s="6" t="s">
        <v>141</v>
      </c>
      <c r="E597" s="6" t="s">
        <v>10</v>
      </c>
      <c r="F597" s="5">
        <v>10120</v>
      </c>
      <c r="G597" s="5">
        <v>870</v>
      </c>
      <c r="H597" s="43">
        <v>1565300</v>
      </c>
      <c r="I597" s="43">
        <v>1552535</v>
      </c>
      <c r="J597" s="43">
        <v>0</v>
      </c>
      <c r="K597" s="48">
        <f t="shared" si="81"/>
        <v>0</v>
      </c>
    </row>
    <row r="598" spans="1:11" ht="29.25" x14ac:dyDescent="0.25">
      <c r="A598" s="13" t="s">
        <v>116</v>
      </c>
      <c r="B598" s="16">
        <v>70</v>
      </c>
      <c r="C598" s="16">
        <v>0</v>
      </c>
      <c r="D598" s="14" t="s">
        <v>141</v>
      </c>
      <c r="E598" s="14" t="s">
        <v>115</v>
      </c>
      <c r="F598" s="16"/>
      <c r="G598" s="16"/>
      <c r="H598" s="42">
        <f>H599+H604</f>
        <v>2514000</v>
      </c>
      <c r="I598" s="42">
        <f t="shared" ref="I598:J598" si="91">I599+I604</f>
        <v>2514000</v>
      </c>
      <c r="J598" s="42">
        <f t="shared" si="91"/>
        <v>1722503.54</v>
      </c>
      <c r="K598" s="48">
        <f t="shared" si="81"/>
        <v>68.51644948289578</v>
      </c>
    </row>
    <row r="599" spans="1:11" ht="30" x14ac:dyDescent="0.25">
      <c r="A599" s="4" t="s">
        <v>117</v>
      </c>
      <c r="B599" s="5">
        <v>70</v>
      </c>
      <c r="C599" s="5">
        <v>0</v>
      </c>
      <c r="D599" s="6" t="s">
        <v>141</v>
      </c>
      <c r="E599" s="6" t="s">
        <v>115</v>
      </c>
      <c r="F599" s="5">
        <v>10040</v>
      </c>
      <c r="G599" s="5"/>
      <c r="H599" s="43">
        <f t="shared" ref="H599:J600" si="92">H600</f>
        <v>1121000</v>
      </c>
      <c r="I599" s="43">
        <f t="shared" si="92"/>
        <v>1121000</v>
      </c>
      <c r="J599" s="43">
        <f t="shared" si="92"/>
        <v>833035.49</v>
      </c>
      <c r="K599" s="48">
        <f t="shared" si="81"/>
        <v>74.31181891168599</v>
      </c>
    </row>
    <row r="600" spans="1:11" ht="123.75" customHeight="1" x14ac:dyDescent="0.25">
      <c r="A600" s="4" t="s">
        <v>59</v>
      </c>
      <c r="B600" s="5">
        <v>70</v>
      </c>
      <c r="C600" s="5">
        <v>0</v>
      </c>
      <c r="D600" s="6" t="s">
        <v>141</v>
      </c>
      <c r="E600" s="6" t="s">
        <v>115</v>
      </c>
      <c r="F600" s="5">
        <v>10040</v>
      </c>
      <c r="G600" s="5">
        <v>100</v>
      </c>
      <c r="H600" s="43">
        <f t="shared" si="92"/>
        <v>1121000</v>
      </c>
      <c r="I600" s="43">
        <f t="shared" si="92"/>
        <v>1121000</v>
      </c>
      <c r="J600" s="43">
        <f t="shared" si="92"/>
        <v>833035.49</v>
      </c>
      <c r="K600" s="48">
        <f t="shared" si="81"/>
        <v>74.31181891168599</v>
      </c>
    </row>
    <row r="601" spans="1:11" ht="45" x14ac:dyDescent="0.25">
      <c r="A601" s="4" t="s">
        <v>13</v>
      </c>
      <c r="B601" s="5">
        <v>70</v>
      </c>
      <c r="C601" s="5">
        <v>0</v>
      </c>
      <c r="D601" s="6" t="s">
        <v>141</v>
      </c>
      <c r="E601" s="6" t="s">
        <v>115</v>
      </c>
      <c r="F601" s="5">
        <v>10040</v>
      </c>
      <c r="G601" s="5">
        <v>120</v>
      </c>
      <c r="H601" s="43">
        <v>1121000</v>
      </c>
      <c r="I601" s="43">
        <v>1121000</v>
      </c>
      <c r="J601" s="43">
        <f>J602+J603</f>
        <v>833035.49</v>
      </c>
      <c r="K601" s="48">
        <f t="shared" si="81"/>
        <v>74.31181891168599</v>
      </c>
    </row>
    <row r="602" spans="1:11" ht="45" x14ac:dyDescent="0.25">
      <c r="A602" s="9" t="s">
        <v>161</v>
      </c>
      <c r="B602" s="5">
        <v>70</v>
      </c>
      <c r="C602" s="5">
        <v>0</v>
      </c>
      <c r="D602" s="6" t="s">
        <v>141</v>
      </c>
      <c r="E602" s="6" t="s">
        <v>115</v>
      </c>
      <c r="F602" s="5">
        <v>10040</v>
      </c>
      <c r="G602" s="5">
        <v>121</v>
      </c>
      <c r="H602" s="43"/>
      <c r="I602" s="45">
        <v>861000</v>
      </c>
      <c r="J602" s="45">
        <v>637353.18000000005</v>
      </c>
      <c r="K602" s="48">
        <f t="shared" si="81"/>
        <v>74.02475958188154</v>
      </c>
    </row>
    <row r="603" spans="1:11" ht="90" x14ac:dyDescent="0.25">
      <c r="A603" s="9" t="s">
        <v>162</v>
      </c>
      <c r="B603" s="5">
        <v>70</v>
      </c>
      <c r="C603" s="5">
        <v>0</v>
      </c>
      <c r="D603" s="6" t="s">
        <v>141</v>
      </c>
      <c r="E603" s="6" t="s">
        <v>115</v>
      </c>
      <c r="F603" s="5">
        <v>10040</v>
      </c>
      <c r="G603" s="5">
        <v>129</v>
      </c>
      <c r="H603" s="43"/>
      <c r="I603" s="45">
        <v>260000</v>
      </c>
      <c r="J603" s="45">
        <v>195682.31</v>
      </c>
      <c r="K603" s="48">
        <f t="shared" ref="K603:K644" si="93">J603/I603*100</f>
        <v>75.262426923076916</v>
      </c>
    </row>
    <row r="604" spans="1:11" ht="60" x14ac:dyDescent="0.25">
      <c r="A604" s="4" t="s">
        <v>118</v>
      </c>
      <c r="B604" s="5">
        <v>70</v>
      </c>
      <c r="C604" s="5">
        <v>0</v>
      </c>
      <c r="D604" s="6" t="s">
        <v>141</v>
      </c>
      <c r="E604" s="6" t="s">
        <v>115</v>
      </c>
      <c r="F604" s="5">
        <v>10050</v>
      </c>
      <c r="G604" s="5"/>
      <c r="H604" s="43">
        <f>H605+H611+H614</f>
        <v>1393000</v>
      </c>
      <c r="I604" s="43">
        <f>I605+I611+I614</f>
        <v>1393000</v>
      </c>
      <c r="J604" s="43">
        <f>J605+J611+J614</f>
        <v>889468.05</v>
      </c>
      <c r="K604" s="48">
        <f t="shared" si="93"/>
        <v>63.852695620961953</v>
      </c>
    </row>
    <row r="605" spans="1:11" ht="116.25" customHeight="1" x14ac:dyDescent="0.25">
      <c r="A605" s="4" t="s">
        <v>59</v>
      </c>
      <c r="B605" s="5">
        <v>70</v>
      </c>
      <c r="C605" s="5">
        <v>0</v>
      </c>
      <c r="D605" s="6" t="s">
        <v>141</v>
      </c>
      <c r="E605" s="6" t="s">
        <v>115</v>
      </c>
      <c r="F605" s="5">
        <v>10050</v>
      </c>
      <c r="G605" s="5">
        <v>100</v>
      </c>
      <c r="H605" s="43">
        <f>H606</f>
        <v>814800</v>
      </c>
      <c r="I605" s="43">
        <f>I606</f>
        <v>814800</v>
      </c>
      <c r="J605" s="43">
        <f>J606</f>
        <v>507367.27999999997</v>
      </c>
      <c r="K605" s="48">
        <f t="shared" si="93"/>
        <v>62.268934707903782</v>
      </c>
    </row>
    <row r="606" spans="1:11" ht="45" x14ac:dyDescent="0.25">
      <c r="A606" s="4" t="s">
        <v>13</v>
      </c>
      <c r="B606" s="5">
        <v>70</v>
      </c>
      <c r="C606" s="5">
        <v>0</v>
      </c>
      <c r="D606" s="6" t="s">
        <v>141</v>
      </c>
      <c r="E606" s="6" t="s">
        <v>115</v>
      </c>
      <c r="F606" s="5">
        <v>10050</v>
      </c>
      <c r="G606" s="5">
        <v>120</v>
      </c>
      <c r="H606" s="43">
        <v>814800</v>
      </c>
      <c r="I606" s="43">
        <v>814800</v>
      </c>
      <c r="J606" s="43">
        <f>J607+J608+J609+J610</f>
        <v>507367.27999999997</v>
      </c>
      <c r="K606" s="48">
        <f t="shared" si="93"/>
        <v>62.268934707903782</v>
      </c>
    </row>
    <row r="607" spans="1:11" ht="45" x14ac:dyDescent="0.25">
      <c r="A607" s="9" t="s">
        <v>161</v>
      </c>
      <c r="B607" s="5">
        <v>70</v>
      </c>
      <c r="C607" s="5">
        <v>0</v>
      </c>
      <c r="D607" s="6" t="s">
        <v>141</v>
      </c>
      <c r="E607" s="6" t="s">
        <v>115</v>
      </c>
      <c r="F607" s="5">
        <v>10050</v>
      </c>
      <c r="G607" s="5">
        <v>121</v>
      </c>
      <c r="H607" s="43"/>
      <c r="I607" s="45">
        <v>521700</v>
      </c>
      <c r="J607" s="45">
        <v>361616.74</v>
      </c>
      <c r="K607" s="48">
        <f t="shared" si="93"/>
        <v>69.31507379720145</v>
      </c>
    </row>
    <row r="608" spans="1:11" ht="75" x14ac:dyDescent="0.25">
      <c r="A608" s="9" t="s">
        <v>163</v>
      </c>
      <c r="B608" s="5">
        <v>70</v>
      </c>
      <c r="C608" s="5">
        <v>0</v>
      </c>
      <c r="D608" s="6" t="s">
        <v>141</v>
      </c>
      <c r="E608" s="6" t="s">
        <v>115</v>
      </c>
      <c r="F608" s="5">
        <v>10050</v>
      </c>
      <c r="G608" s="5">
        <v>122</v>
      </c>
      <c r="H608" s="43"/>
      <c r="I608" s="45">
        <v>600</v>
      </c>
      <c r="J608" s="45">
        <v>0</v>
      </c>
      <c r="K608" s="48">
        <f t="shared" si="93"/>
        <v>0</v>
      </c>
    </row>
    <row r="609" spans="1:11" ht="120" x14ac:dyDescent="0.25">
      <c r="A609" s="9" t="s">
        <v>179</v>
      </c>
      <c r="B609" s="5">
        <v>70</v>
      </c>
      <c r="C609" s="5">
        <v>0</v>
      </c>
      <c r="D609" s="6" t="s">
        <v>141</v>
      </c>
      <c r="E609" s="6" t="s">
        <v>115</v>
      </c>
      <c r="F609" s="5">
        <v>10050</v>
      </c>
      <c r="G609" s="5">
        <v>123</v>
      </c>
      <c r="H609" s="43"/>
      <c r="I609" s="45">
        <v>135000</v>
      </c>
      <c r="J609" s="45">
        <v>47007.12</v>
      </c>
      <c r="K609" s="48">
        <f t="shared" si="93"/>
        <v>34.82008888888889</v>
      </c>
    </row>
    <row r="610" spans="1:11" ht="90" x14ac:dyDescent="0.25">
      <c r="A610" s="9" t="s">
        <v>162</v>
      </c>
      <c r="B610" s="5">
        <v>70</v>
      </c>
      <c r="C610" s="5">
        <v>0</v>
      </c>
      <c r="D610" s="6" t="s">
        <v>141</v>
      </c>
      <c r="E610" s="6" t="s">
        <v>115</v>
      </c>
      <c r="F610" s="5">
        <v>10050</v>
      </c>
      <c r="G610" s="5">
        <v>129</v>
      </c>
      <c r="H610" s="43"/>
      <c r="I610" s="45">
        <v>157500</v>
      </c>
      <c r="J610" s="45">
        <v>98743.42</v>
      </c>
      <c r="K610" s="48">
        <f t="shared" si="93"/>
        <v>62.694234920634919</v>
      </c>
    </row>
    <row r="611" spans="1:11" ht="43.15" customHeight="1" x14ac:dyDescent="0.25">
      <c r="A611" s="4" t="s">
        <v>15</v>
      </c>
      <c r="B611" s="5">
        <v>70</v>
      </c>
      <c r="C611" s="5">
        <v>0</v>
      </c>
      <c r="D611" s="6" t="s">
        <v>141</v>
      </c>
      <c r="E611" s="6" t="s">
        <v>115</v>
      </c>
      <c r="F611" s="5">
        <v>10050</v>
      </c>
      <c r="G611" s="5">
        <v>200</v>
      </c>
      <c r="H611" s="43">
        <f>H612</f>
        <v>573200</v>
      </c>
      <c r="I611" s="43">
        <f>I612</f>
        <v>573200</v>
      </c>
      <c r="J611" s="43">
        <f>J612</f>
        <v>378896.84</v>
      </c>
      <c r="K611" s="48">
        <f t="shared" si="93"/>
        <v>66.102030704815078</v>
      </c>
    </row>
    <row r="612" spans="1:11" ht="60" x14ac:dyDescent="0.25">
      <c r="A612" s="4" t="s">
        <v>16</v>
      </c>
      <c r="B612" s="5">
        <v>70</v>
      </c>
      <c r="C612" s="5">
        <v>0</v>
      </c>
      <c r="D612" s="6" t="s">
        <v>141</v>
      </c>
      <c r="E612" s="6" t="s">
        <v>115</v>
      </c>
      <c r="F612" s="5">
        <v>10050</v>
      </c>
      <c r="G612" s="5">
        <v>240</v>
      </c>
      <c r="H612" s="43">
        <v>573200</v>
      </c>
      <c r="I612" s="43">
        <v>573200</v>
      </c>
      <c r="J612" s="43">
        <f>J613</f>
        <v>378896.84</v>
      </c>
      <c r="K612" s="48">
        <f t="shared" si="93"/>
        <v>66.102030704815078</v>
      </c>
    </row>
    <row r="613" spans="1:11" ht="60" x14ac:dyDescent="0.25">
      <c r="A613" s="9" t="s">
        <v>164</v>
      </c>
      <c r="B613" s="5">
        <v>70</v>
      </c>
      <c r="C613" s="5">
        <v>0</v>
      </c>
      <c r="D613" s="6" t="s">
        <v>141</v>
      </c>
      <c r="E613" s="6" t="s">
        <v>115</v>
      </c>
      <c r="F613" s="5">
        <v>10050</v>
      </c>
      <c r="G613" s="5">
        <v>244</v>
      </c>
      <c r="H613" s="43"/>
      <c r="I613" s="45">
        <v>573200</v>
      </c>
      <c r="J613" s="45">
        <v>378896.84</v>
      </c>
      <c r="K613" s="48">
        <f t="shared" si="93"/>
        <v>66.102030704815078</v>
      </c>
    </row>
    <row r="614" spans="1:11" x14ac:dyDescent="0.25">
      <c r="A614" s="2" t="s">
        <v>17</v>
      </c>
      <c r="B614" s="5">
        <v>70</v>
      </c>
      <c r="C614" s="5">
        <v>0</v>
      </c>
      <c r="D614" s="6" t="s">
        <v>141</v>
      </c>
      <c r="E614" s="6" t="s">
        <v>115</v>
      </c>
      <c r="F614" s="5">
        <v>10050</v>
      </c>
      <c r="G614" s="5">
        <v>800</v>
      </c>
      <c r="H614" s="43">
        <f>H615</f>
        <v>5000</v>
      </c>
      <c r="I614" s="43">
        <f>I615</f>
        <v>5000</v>
      </c>
      <c r="J614" s="43">
        <f>J615</f>
        <v>3203.93</v>
      </c>
      <c r="K614" s="48">
        <f t="shared" si="93"/>
        <v>64.078599999999994</v>
      </c>
    </row>
    <row r="615" spans="1:11" ht="30" x14ac:dyDescent="0.25">
      <c r="A615" s="4" t="s">
        <v>18</v>
      </c>
      <c r="B615" s="5">
        <v>70</v>
      </c>
      <c r="C615" s="5">
        <v>0</v>
      </c>
      <c r="D615" s="6" t="s">
        <v>141</v>
      </c>
      <c r="E615" s="6" t="s">
        <v>115</v>
      </c>
      <c r="F615" s="5">
        <v>10050</v>
      </c>
      <c r="G615" s="5">
        <v>850</v>
      </c>
      <c r="H615" s="43">
        <v>5000</v>
      </c>
      <c r="I615" s="43">
        <v>5000</v>
      </c>
      <c r="J615" s="43">
        <f>J616+J617+J618</f>
        <v>3203.93</v>
      </c>
      <c r="K615" s="48">
        <f t="shared" si="93"/>
        <v>64.078599999999994</v>
      </c>
    </row>
    <row r="616" spans="1:11" ht="33" customHeight="1" x14ac:dyDescent="0.25">
      <c r="A616" s="9" t="s">
        <v>165</v>
      </c>
      <c r="B616" s="5">
        <v>70</v>
      </c>
      <c r="C616" s="5">
        <v>0</v>
      </c>
      <c r="D616" s="6" t="s">
        <v>141</v>
      </c>
      <c r="E616" s="6" t="s">
        <v>115</v>
      </c>
      <c r="F616" s="5">
        <v>10050</v>
      </c>
      <c r="G616" s="5">
        <v>851</v>
      </c>
      <c r="H616" s="43"/>
      <c r="I616" s="45">
        <v>1000</v>
      </c>
      <c r="J616" s="45">
        <v>397</v>
      </c>
      <c r="K616" s="48">
        <f t="shared" si="93"/>
        <v>39.700000000000003</v>
      </c>
    </row>
    <row r="617" spans="1:11" x14ac:dyDescent="0.25">
      <c r="A617" s="9" t="s">
        <v>166</v>
      </c>
      <c r="B617" s="5">
        <v>70</v>
      </c>
      <c r="C617" s="5">
        <v>0</v>
      </c>
      <c r="D617" s="6" t="s">
        <v>141</v>
      </c>
      <c r="E617" s="6" t="s">
        <v>115</v>
      </c>
      <c r="F617" s="5">
        <v>10050</v>
      </c>
      <c r="G617" s="5">
        <v>852</v>
      </c>
      <c r="H617" s="43"/>
      <c r="I617" s="45">
        <v>3959</v>
      </c>
      <c r="J617" s="45">
        <v>2779.87</v>
      </c>
      <c r="K617" s="48">
        <f t="shared" si="93"/>
        <v>70.216468805253854</v>
      </c>
    </row>
    <row r="618" spans="1:11" x14ac:dyDescent="0.25">
      <c r="A618" s="9" t="s">
        <v>167</v>
      </c>
      <c r="B618" s="5">
        <v>70</v>
      </c>
      <c r="C618" s="5">
        <v>0</v>
      </c>
      <c r="D618" s="6" t="s">
        <v>141</v>
      </c>
      <c r="E618" s="6" t="s">
        <v>115</v>
      </c>
      <c r="F618" s="5">
        <v>10050</v>
      </c>
      <c r="G618" s="5">
        <v>853</v>
      </c>
      <c r="H618" s="43"/>
      <c r="I618" s="45">
        <v>41</v>
      </c>
      <c r="J618" s="45">
        <v>27.06</v>
      </c>
      <c r="K618" s="48">
        <f t="shared" si="93"/>
        <v>65.999999999999986</v>
      </c>
    </row>
    <row r="619" spans="1:11" ht="29.25" x14ac:dyDescent="0.25">
      <c r="A619" s="13" t="s">
        <v>120</v>
      </c>
      <c r="B619" s="16">
        <v>70</v>
      </c>
      <c r="C619" s="16">
        <v>0</v>
      </c>
      <c r="D619" s="14" t="s">
        <v>141</v>
      </c>
      <c r="E619" s="14" t="s">
        <v>119</v>
      </c>
      <c r="F619" s="16"/>
      <c r="G619" s="16"/>
      <c r="H619" s="42">
        <f>H620+H625+H637</f>
        <v>1269320</v>
      </c>
      <c r="I619" s="42">
        <f>I620+I625+I637</f>
        <v>1269320</v>
      </c>
      <c r="J619" s="42">
        <f>J620+J625+J637</f>
        <v>900217.97</v>
      </c>
      <c r="K619" s="49">
        <f t="shared" si="93"/>
        <v>70.921278322251283</v>
      </c>
    </row>
    <row r="620" spans="1:11" ht="43.9" customHeight="1" x14ac:dyDescent="0.25">
      <c r="A620" s="17" t="s">
        <v>121</v>
      </c>
      <c r="B620" s="5">
        <v>70</v>
      </c>
      <c r="C620" s="5">
        <v>0</v>
      </c>
      <c r="D620" s="6" t="s">
        <v>141</v>
      </c>
      <c r="E620" s="6" t="s">
        <v>119</v>
      </c>
      <c r="F620" s="5">
        <v>10060</v>
      </c>
      <c r="G620" s="5"/>
      <c r="H620" s="43">
        <f t="shared" ref="H620:J621" si="94">H621</f>
        <v>890200</v>
      </c>
      <c r="I620" s="43">
        <f t="shared" si="94"/>
        <v>890200</v>
      </c>
      <c r="J620" s="43">
        <f t="shared" si="94"/>
        <v>664290.68000000005</v>
      </c>
      <c r="K620" s="48">
        <f t="shared" si="93"/>
        <v>74.622633116153679</v>
      </c>
    </row>
    <row r="621" spans="1:11" ht="121.5" customHeight="1" x14ac:dyDescent="0.25">
      <c r="A621" s="4" t="s">
        <v>59</v>
      </c>
      <c r="B621" s="5">
        <v>70</v>
      </c>
      <c r="C621" s="5">
        <v>0</v>
      </c>
      <c r="D621" s="6" t="s">
        <v>141</v>
      </c>
      <c r="E621" s="6" t="s">
        <v>119</v>
      </c>
      <c r="F621" s="5">
        <v>10060</v>
      </c>
      <c r="G621" s="5">
        <v>100</v>
      </c>
      <c r="H621" s="43">
        <f t="shared" si="94"/>
        <v>890200</v>
      </c>
      <c r="I621" s="43">
        <f t="shared" si="94"/>
        <v>890200</v>
      </c>
      <c r="J621" s="43">
        <f t="shared" si="94"/>
        <v>664290.68000000005</v>
      </c>
      <c r="K621" s="48">
        <f t="shared" si="93"/>
        <v>74.622633116153679</v>
      </c>
    </row>
    <row r="622" spans="1:11" ht="45" x14ac:dyDescent="0.25">
      <c r="A622" s="4" t="s">
        <v>13</v>
      </c>
      <c r="B622" s="5">
        <v>70</v>
      </c>
      <c r="C622" s="5">
        <v>0</v>
      </c>
      <c r="D622" s="6" t="s">
        <v>141</v>
      </c>
      <c r="E622" s="6" t="s">
        <v>119</v>
      </c>
      <c r="F622" s="5">
        <v>10060</v>
      </c>
      <c r="G622" s="5">
        <v>120</v>
      </c>
      <c r="H622" s="43">
        <v>890200</v>
      </c>
      <c r="I622" s="43">
        <v>890200</v>
      </c>
      <c r="J622" s="43">
        <f>J623+J624</f>
        <v>664290.68000000005</v>
      </c>
      <c r="K622" s="48">
        <f t="shared" si="93"/>
        <v>74.622633116153679</v>
      </c>
    </row>
    <row r="623" spans="1:11" ht="45" x14ac:dyDescent="0.25">
      <c r="A623" s="9" t="s">
        <v>161</v>
      </c>
      <c r="B623" s="5">
        <v>70</v>
      </c>
      <c r="C623" s="5">
        <v>0</v>
      </c>
      <c r="D623" s="6" t="s">
        <v>141</v>
      </c>
      <c r="E623" s="6" t="s">
        <v>119</v>
      </c>
      <c r="F623" s="5">
        <v>10060</v>
      </c>
      <c r="G623" s="5">
        <v>121</v>
      </c>
      <c r="H623" s="43"/>
      <c r="I623" s="45">
        <v>683700</v>
      </c>
      <c r="J623" s="45">
        <v>511135.7</v>
      </c>
      <c r="K623" s="48">
        <f t="shared" si="93"/>
        <v>74.760231095509738</v>
      </c>
    </row>
    <row r="624" spans="1:11" ht="90" x14ac:dyDescent="0.25">
      <c r="A624" s="9" t="s">
        <v>162</v>
      </c>
      <c r="B624" s="5">
        <v>70</v>
      </c>
      <c r="C624" s="5">
        <v>0</v>
      </c>
      <c r="D624" s="6" t="s">
        <v>141</v>
      </c>
      <c r="E624" s="6" t="s">
        <v>119</v>
      </c>
      <c r="F624" s="5">
        <v>10060</v>
      </c>
      <c r="G624" s="5">
        <v>129</v>
      </c>
      <c r="H624" s="43"/>
      <c r="I624" s="45">
        <v>206500</v>
      </c>
      <c r="J624" s="45">
        <v>153154.98000000001</v>
      </c>
      <c r="K624" s="48">
        <f t="shared" si="93"/>
        <v>74.167060532687657</v>
      </c>
    </row>
    <row r="625" spans="1:11" ht="43.9" customHeight="1" x14ac:dyDescent="0.25">
      <c r="A625" s="4" t="s">
        <v>122</v>
      </c>
      <c r="B625" s="5">
        <v>70</v>
      </c>
      <c r="C625" s="5">
        <v>0</v>
      </c>
      <c r="D625" s="6" t="s">
        <v>141</v>
      </c>
      <c r="E625" s="6" t="s">
        <v>119</v>
      </c>
      <c r="F625" s="5">
        <v>10070</v>
      </c>
      <c r="G625" s="5"/>
      <c r="H625" s="43">
        <f>H626+H631+H634</f>
        <v>375760</v>
      </c>
      <c r="I625" s="43">
        <f>I626+I631+I634</f>
        <v>375760</v>
      </c>
      <c r="J625" s="43">
        <f>J626+J631+J634</f>
        <v>234667.28999999998</v>
      </c>
      <c r="K625" s="48">
        <f t="shared" si="93"/>
        <v>62.451375878220141</v>
      </c>
    </row>
    <row r="626" spans="1:11" ht="120.75" customHeight="1" x14ac:dyDescent="0.25">
      <c r="A626" s="4" t="s">
        <v>59</v>
      </c>
      <c r="B626" s="5">
        <v>70</v>
      </c>
      <c r="C626" s="5">
        <v>0</v>
      </c>
      <c r="D626" s="6" t="s">
        <v>141</v>
      </c>
      <c r="E626" s="6" t="s">
        <v>119</v>
      </c>
      <c r="F626" s="5">
        <v>10070</v>
      </c>
      <c r="G626" s="5">
        <v>100</v>
      </c>
      <c r="H626" s="43">
        <f>H627</f>
        <v>319600</v>
      </c>
      <c r="I626" s="43">
        <f>I627</f>
        <v>319600</v>
      </c>
      <c r="J626" s="43">
        <f>J627</f>
        <v>207829.52</v>
      </c>
      <c r="K626" s="48">
        <f t="shared" si="93"/>
        <v>65.028010012515637</v>
      </c>
    </row>
    <row r="627" spans="1:11" ht="45" x14ac:dyDescent="0.25">
      <c r="A627" s="4" t="s">
        <v>13</v>
      </c>
      <c r="B627" s="5">
        <v>70</v>
      </c>
      <c r="C627" s="5">
        <v>0</v>
      </c>
      <c r="D627" s="6" t="s">
        <v>141</v>
      </c>
      <c r="E627" s="6" t="s">
        <v>119</v>
      </c>
      <c r="F627" s="5">
        <v>10070</v>
      </c>
      <c r="G627" s="5">
        <v>120</v>
      </c>
      <c r="H627" s="43">
        <v>319600</v>
      </c>
      <c r="I627" s="43">
        <f>I628+I629+I630</f>
        <v>319600</v>
      </c>
      <c r="J627" s="43">
        <f>J628+J629+J630</f>
        <v>207829.52</v>
      </c>
      <c r="K627" s="48">
        <f t="shared" si="93"/>
        <v>65.028010012515637</v>
      </c>
    </row>
    <row r="628" spans="1:11" ht="45" x14ac:dyDescent="0.25">
      <c r="A628" s="9" t="s">
        <v>161</v>
      </c>
      <c r="B628" s="5">
        <v>70</v>
      </c>
      <c r="C628" s="5">
        <v>0</v>
      </c>
      <c r="D628" s="6" t="s">
        <v>141</v>
      </c>
      <c r="E628" s="6" t="s">
        <v>119</v>
      </c>
      <c r="F628" s="5">
        <v>10070</v>
      </c>
      <c r="G628" s="5">
        <v>121</v>
      </c>
      <c r="H628" s="43"/>
      <c r="I628" s="45">
        <v>245000</v>
      </c>
      <c r="J628" s="45">
        <v>159591.03</v>
      </c>
      <c r="K628" s="48">
        <f t="shared" si="93"/>
        <v>65.139195918367349</v>
      </c>
    </row>
    <row r="629" spans="1:11" ht="75" x14ac:dyDescent="0.25">
      <c r="A629" s="9" t="s">
        <v>163</v>
      </c>
      <c r="B629" s="5">
        <v>70</v>
      </c>
      <c r="C629" s="5">
        <v>0</v>
      </c>
      <c r="D629" s="6" t="s">
        <v>141</v>
      </c>
      <c r="E629" s="6" t="s">
        <v>119</v>
      </c>
      <c r="F629" s="5">
        <v>10070</v>
      </c>
      <c r="G629" s="5">
        <v>122</v>
      </c>
      <c r="H629" s="43"/>
      <c r="I629" s="45">
        <v>1250</v>
      </c>
      <c r="J629" s="45">
        <v>1250</v>
      </c>
      <c r="K629" s="48">
        <f t="shared" si="93"/>
        <v>100</v>
      </c>
    </row>
    <row r="630" spans="1:11" ht="90" x14ac:dyDescent="0.25">
      <c r="A630" s="9" t="s">
        <v>162</v>
      </c>
      <c r="B630" s="5">
        <v>70</v>
      </c>
      <c r="C630" s="5">
        <v>0</v>
      </c>
      <c r="D630" s="6" t="s">
        <v>141</v>
      </c>
      <c r="E630" s="6" t="s">
        <v>119</v>
      </c>
      <c r="F630" s="5">
        <v>10070</v>
      </c>
      <c r="G630" s="5">
        <v>129</v>
      </c>
      <c r="H630" s="43"/>
      <c r="I630" s="45">
        <v>73350</v>
      </c>
      <c r="J630" s="45">
        <v>46988.49</v>
      </c>
      <c r="K630" s="48">
        <f t="shared" si="93"/>
        <v>64.060654396728012</v>
      </c>
    </row>
    <row r="631" spans="1:11" ht="60" x14ac:dyDescent="0.25">
      <c r="A631" s="4" t="s">
        <v>15</v>
      </c>
      <c r="B631" s="5">
        <v>70</v>
      </c>
      <c r="C631" s="5">
        <v>0</v>
      </c>
      <c r="D631" s="6" t="s">
        <v>141</v>
      </c>
      <c r="E631" s="6" t="s">
        <v>119</v>
      </c>
      <c r="F631" s="5">
        <v>10070</v>
      </c>
      <c r="G631" s="5">
        <v>200</v>
      </c>
      <c r="H631" s="43">
        <f>H632</f>
        <v>55360</v>
      </c>
      <c r="I631" s="43">
        <f>I632</f>
        <v>55360</v>
      </c>
      <c r="J631" s="43">
        <f>J632</f>
        <v>26399.71</v>
      </c>
      <c r="K631" s="48">
        <f t="shared" si="93"/>
        <v>47.687337427745661</v>
      </c>
    </row>
    <row r="632" spans="1:11" ht="60" x14ac:dyDescent="0.25">
      <c r="A632" s="4" t="s">
        <v>16</v>
      </c>
      <c r="B632" s="5">
        <v>70</v>
      </c>
      <c r="C632" s="5">
        <v>0</v>
      </c>
      <c r="D632" s="6" t="s">
        <v>141</v>
      </c>
      <c r="E632" s="6" t="s">
        <v>119</v>
      </c>
      <c r="F632" s="5">
        <v>10070</v>
      </c>
      <c r="G632" s="5">
        <v>240</v>
      </c>
      <c r="H632" s="43">
        <v>55360</v>
      </c>
      <c r="I632" s="43">
        <f>I633</f>
        <v>55360</v>
      </c>
      <c r="J632" s="43">
        <f>J633</f>
        <v>26399.71</v>
      </c>
      <c r="K632" s="48">
        <f t="shared" si="93"/>
        <v>47.687337427745661</v>
      </c>
    </row>
    <row r="633" spans="1:11" ht="60" x14ac:dyDescent="0.25">
      <c r="A633" s="9" t="s">
        <v>164</v>
      </c>
      <c r="B633" s="5">
        <v>70</v>
      </c>
      <c r="C633" s="5">
        <v>0</v>
      </c>
      <c r="D633" s="6" t="s">
        <v>141</v>
      </c>
      <c r="E633" s="6" t="s">
        <v>119</v>
      </c>
      <c r="F633" s="5">
        <v>10070</v>
      </c>
      <c r="G633" s="5">
        <v>244</v>
      </c>
      <c r="H633" s="43"/>
      <c r="I633" s="45">
        <v>55360</v>
      </c>
      <c r="J633" s="45">
        <v>26399.71</v>
      </c>
      <c r="K633" s="48">
        <f t="shared" si="93"/>
        <v>47.687337427745661</v>
      </c>
    </row>
    <row r="634" spans="1:11" x14ac:dyDescent="0.25">
      <c r="A634" s="2" t="s">
        <v>17</v>
      </c>
      <c r="B634" s="5">
        <v>70</v>
      </c>
      <c r="C634" s="5">
        <v>0</v>
      </c>
      <c r="D634" s="6" t="s">
        <v>141</v>
      </c>
      <c r="E634" s="6" t="s">
        <v>119</v>
      </c>
      <c r="F634" s="5">
        <v>10070</v>
      </c>
      <c r="G634" s="5">
        <v>800</v>
      </c>
      <c r="H634" s="43">
        <f>H635</f>
        <v>800</v>
      </c>
      <c r="I634" s="43">
        <f>I635</f>
        <v>800</v>
      </c>
      <c r="J634" s="43">
        <f>J635</f>
        <v>438.06</v>
      </c>
      <c r="K634" s="48">
        <f t="shared" si="93"/>
        <v>54.7575</v>
      </c>
    </row>
    <row r="635" spans="1:11" ht="30" x14ac:dyDescent="0.25">
      <c r="A635" s="4" t="s">
        <v>18</v>
      </c>
      <c r="B635" s="5">
        <v>70</v>
      </c>
      <c r="C635" s="5">
        <v>0</v>
      </c>
      <c r="D635" s="6" t="s">
        <v>141</v>
      </c>
      <c r="E635" s="6" t="s">
        <v>119</v>
      </c>
      <c r="F635" s="5">
        <v>10070</v>
      </c>
      <c r="G635" s="5">
        <v>850</v>
      </c>
      <c r="H635" s="43">
        <v>800</v>
      </c>
      <c r="I635" s="43">
        <v>800</v>
      </c>
      <c r="J635" s="43">
        <f>J636</f>
        <v>438.06</v>
      </c>
      <c r="K635" s="48">
        <f t="shared" si="93"/>
        <v>54.7575</v>
      </c>
    </row>
    <row r="636" spans="1:11" x14ac:dyDescent="0.25">
      <c r="A636" s="9" t="s">
        <v>166</v>
      </c>
      <c r="B636" s="5">
        <v>70</v>
      </c>
      <c r="C636" s="5">
        <v>0</v>
      </c>
      <c r="D636" s="6" t="s">
        <v>141</v>
      </c>
      <c r="E636" s="6" t="s">
        <v>119</v>
      </c>
      <c r="F636" s="5">
        <v>10070</v>
      </c>
      <c r="G636" s="5">
        <v>852</v>
      </c>
      <c r="H636" s="43"/>
      <c r="I636" s="45">
        <v>800</v>
      </c>
      <c r="J636" s="45">
        <v>438.06</v>
      </c>
      <c r="K636" s="48">
        <f t="shared" si="93"/>
        <v>54.7575</v>
      </c>
    </row>
    <row r="637" spans="1:11" ht="60" x14ac:dyDescent="0.25">
      <c r="A637" s="4" t="s">
        <v>123</v>
      </c>
      <c r="B637" s="5">
        <v>70</v>
      </c>
      <c r="C637" s="5">
        <v>0</v>
      </c>
      <c r="D637" s="6" t="s">
        <v>141</v>
      </c>
      <c r="E637" s="6" t="s">
        <v>119</v>
      </c>
      <c r="F637" s="5">
        <v>81050</v>
      </c>
      <c r="G637" s="5"/>
      <c r="H637" s="43">
        <f t="shared" ref="H637:J638" si="95">H638</f>
        <v>3360</v>
      </c>
      <c r="I637" s="43">
        <f t="shared" si="95"/>
        <v>3360</v>
      </c>
      <c r="J637" s="43">
        <f t="shared" si="95"/>
        <v>1260</v>
      </c>
      <c r="K637" s="48">
        <f t="shared" si="93"/>
        <v>37.5</v>
      </c>
    </row>
    <row r="638" spans="1:11" ht="42.6" customHeight="1" x14ac:dyDescent="0.25">
      <c r="A638" s="4" t="s">
        <v>15</v>
      </c>
      <c r="B638" s="5">
        <v>70</v>
      </c>
      <c r="C638" s="5">
        <v>0</v>
      </c>
      <c r="D638" s="6" t="s">
        <v>141</v>
      </c>
      <c r="E638" s="6" t="s">
        <v>119</v>
      </c>
      <c r="F638" s="5">
        <v>81050</v>
      </c>
      <c r="G638" s="5">
        <v>200</v>
      </c>
      <c r="H638" s="43">
        <f t="shared" si="95"/>
        <v>3360</v>
      </c>
      <c r="I638" s="43">
        <f t="shared" si="95"/>
        <v>3360</v>
      </c>
      <c r="J638" s="43">
        <f t="shared" si="95"/>
        <v>1260</v>
      </c>
      <c r="K638" s="48">
        <f t="shared" si="93"/>
        <v>37.5</v>
      </c>
    </row>
    <row r="639" spans="1:11" ht="60" x14ac:dyDescent="0.25">
      <c r="A639" s="4" t="s">
        <v>16</v>
      </c>
      <c r="B639" s="5">
        <v>70</v>
      </c>
      <c r="C639" s="5">
        <v>0</v>
      </c>
      <c r="D639" s="6" t="s">
        <v>141</v>
      </c>
      <c r="E639" s="6" t="s">
        <v>119</v>
      </c>
      <c r="F639" s="5">
        <v>81050</v>
      </c>
      <c r="G639" s="5">
        <v>240</v>
      </c>
      <c r="H639" s="43">
        <v>3360</v>
      </c>
      <c r="I639" s="43">
        <v>3360</v>
      </c>
      <c r="J639" s="43">
        <f>J640</f>
        <v>1260</v>
      </c>
      <c r="K639" s="48">
        <f t="shared" si="93"/>
        <v>37.5</v>
      </c>
    </row>
    <row r="640" spans="1:11" ht="60" x14ac:dyDescent="0.25">
      <c r="A640" s="68" t="s">
        <v>164</v>
      </c>
      <c r="B640" s="5">
        <v>70</v>
      </c>
      <c r="C640" s="5">
        <v>0</v>
      </c>
      <c r="D640" s="6" t="s">
        <v>141</v>
      </c>
      <c r="E640" s="6" t="s">
        <v>119</v>
      </c>
      <c r="F640" s="5">
        <v>81050</v>
      </c>
      <c r="G640" s="5">
        <v>244</v>
      </c>
      <c r="H640" s="43"/>
      <c r="I640" s="45">
        <v>3360</v>
      </c>
      <c r="J640" s="45">
        <v>1260</v>
      </c>
      <c r="K640" s="48">
        <f t="shared" si="93"/>
        <v>37.5</v>
      </c>
    </row>
    <row r="641" spans="1:11" ht="42.75" x14ac:dyDescent="0.25">
      <c r="A641" s="51" t="s">
        <v>30</v>
      </c>
      <c r="B641" s="16">
        <v>70</v>
      </c>
      <c r="C641" s="16">
        <v>0</v>
      </c>
      <c r="D641" s="14" t="s">
        <v>141</v>
      </c>
      <c r="E641" s="14" t="s">
        <v>31</v>
      </c>
      <c r="F641" s="5"/>
      <c r="G641" s="5"/>
      <c r="H641" s="43">
        <f t="shared" ref="H641:J643" si="96">H642</f>
        <v>0</v>
      </c>
      <c r="I641" s="45">
        <f t="shared" si="96"/>
        <v>12765</v>
      </c>
      <c r="J641" s="45">
        <f t="shared" si="96"/>
        <v>12765</v>
      </c>
      <c r="K641" s="48">
        <f t="shared" si="93"/>
        <v>100</v>
      </c>
    </row>
    <row r="642" spans="1:11" ht="30" x14ac:dyDescent="0.25">
      <c r="A642" s="27" t="s">
        <v>113</v>
      </c>
      <c r="B642" s="5">
        <v>70</v>
      </c>
      <c r="C642" s="5">
        <v>0</v>
      </c>
      <c r="D642" s="6" t="s">
        <v>141</v>
      </c>
      <c r="E642" s="6" t="s">
        <v>31</v>
      </c>
      <c r="F642" s="5">
        <v>10120</v>
      </c>
      <c r="G642" s="5"/>
      <c r="H642" s="43">
        <f t="shared" si="96"/>
        <v>0</v>
      </c>
      <c r="I642" s="45">
        <f t="shared" si="96"/>
        <v>12765</v>
      </c>
      <c r="J642" s="45">
        <f t="shared" si="96"/>
        <v>12765</v>
      </c>
      <c r="K642" s="48">
        <f t="shared" si="93"/>
        <v>100</v>
      </c>
    </row>
    <row r="643" spans="1:11" x14ac:dyDescent="0.25">
      <c r="A643" s="27" t="s">
        <v>101</v>
      </c>
      <c r="B643" s="5">
        <v>70</v>
      </c>
      <c r="C643" s="5">
        <v>0</v>
      </c>
      <c r="D643" s="6" t="s">
        <v>141</v>
      </c>
      <c r="E643" s="6" t="s">
        <v>31</v>
      </c>
      <c r="F643" s="5">
        <v>10120</v>
      </c>
      <c r="G643" s="5">
        <v>500</v>
      </c>
      <c r="H643" s="43">
        <f t="shared" si="96"/>
        <v>0</v>
      </c>
      <c r="I643" s="45">
        <f t="shared" si="96"/>
        <v>12765</v>
      </c>
      <c r="J643" s="45">
        <f t="shared" si="96"/>
        <v>12765</v>
      </c>
      <c r="K643" s="48">
        <f t="shared" si="93"/>
        <v>100</v>
      </c>
    </row>
    <row r="644" spans="1:11" ht="30" x14ac:dyDescent="0.25">
      <c r="A644" s="27" t="s">
        <v>46</v>
      </c>
      <c r="B644" s="5">
        <v>70</v>
      </c>
      <c r="C644" s="5">
        <v>0</v>
      </c>
      <c r="D644" s="6" t="s">
        <v>141</v>
      </c>
      <c r="E644" s="6" t="s">
        <v>31</v>
      </c>
      <c r="F644" s="5">
        <v>10120</v>
      </c>
      <c r="G644" s="5">
        <v>540</v>
      </c>
      <c r="H644" s="43"/>
      <c r="I644" s="45">
        <v>12765</v>
      </c>
      <c r="J644" s="45">
        <v>12765</v>
      </c>
      <c r="K644" s="48">
        <f t="shared" si="93"/>
        <v>100</v>
      </c>
    </row>
    <row r="645" spans="1:11" x14ac:dyDescent="0.25">
      <c r="A645" s="74" t="s">
        <v>124</v>
      </c>
      <c r="B645" s="40"/>
      <c r="C645" s="40"/>
      <c r="D645" s="40"/>
      <c r="E645" s="40"/>
      <c r="F645" s="40"/>
      <c r="G645" s="40"/>
      <c r="H645" s="41">
        <f>H9+H330+H491+H517+H593</f>
        <v>498622577.12</v>
      </c>
      <c r="I645" s="41">
        <f t="shared" ref="I645:J645" si="97">I9+I330+I491+I517+I593</f>
        <v>499852228.12</v>
      </c>
      <c r="J645" s="41">
        <f t="shared" si="97"/>
        <v>339657829.66000003</v>
      </c>
      <c r="K645" s="47">
        <f>J645/I645*100</f>
        <v>67.951648617730683</v>
      </c>
    </row>
  </sheetData>
  <mergeCells count="1">
    <mergeCell ref="A5:K5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программная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2016-10-24T07:39:45Z</dcterms:modified>
</cp:coreProperties>
</file>